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Temporary Utility Bridge 2023\Steel Pile Bent\Spreadsheets\"/>
    </mc:Choice>
  </mc:AlternateContent>
  <xr:revisionPtr revIDLastSave="0" documentId="13_ncr:1_{4684D7A5-1076-48C5-B0D7-DB2681DE1BA9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Internal Framing Design" sheetId="45" state="hidden" r:id="rId1"/>
    <sheet name="Steel Piles HP14X89" sheetId="54" r:id="rId2"/>
    <sheet name="Steel Pile Cap W14x89" sheetId="56" r:id="rId3"/>
    <sheet name="Steel Piles Outputs" sheetId="64" r:id="rId4"/>
  </sheets>
  <definedNames>
    <definedName name="_xlnm.Print_Area" localSheetId="0">'Internal Framing Design'!$A$1:$AE$336</definedName>
    <definedName name="_xlnm.Print_Area" localSheetId="2">'Steel Pile Cap W14x89'!$A$1:$AE$77</definedName>
    <definedName name="_xlnm.Print_Area" localSheetId="1">'Steel Piles HP14X89'!$A$1:$AE$77</definedName>
    <definedName name="_xlnm.Print_Titles" localSheetId="0">'Internal Framing Design'!$1:$6</definedName>
    <definedName name="_xlnm.Print_Titles" localSheetId="2">'Steel Pile Cap W14x89'!$1:$6</definedName>
    <definedName name="_xlnm.Print_Titles" localSheetId="1">'Steel Piles HP14X89'!$1:$6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56" l="1"/>
  <c r="F11" i="56"/>
  <c r="F10" i="56"/>
  <c r="F9" i="56"/>
  <c r="F11" i="54"/>
  <c r="F10" i="54"/>
  <c r="F9" i="54"/>
  <c r="P238" i="64"/>
  <c r="P235" i="64"/>
  <c r="U239" i="64"/>
  <c r="T239" i="64"/>
  <c r="S239" i="64"/>
  <c r="R239" i="64"/>
  <c r="Q239" i="64"/>
  <c r="P239" i="64"/>
  <c r="U238" i="64"/>
  <c r="T238" i="64"/>
  <c r="S238" i="64"/>
  <c r="R238" i="64"/>
  <c r="Q238" i="64"/>
  <c r="U236" i="64"/>
  <c r="T236" i="64"/>
  <c r="S236" i="64"/>
  <c r="R236" i="64"/>
  <c r="Q236" i="64"/>
  <c r="P236" i="64"/>
  <c r="U235" i="64"/>
  <c r="T235" i="64"/>
  <c r="S235" i="64"/>
  <c r="R235" i="64"/>
  <c r="Q235" i="64"/>
  <c r="F16" i="54" l="1"/>
  <c r="F17" i="54"/>
  <c r="F32" i="56" l="1"/>
  <c r="D52" i="54"/>
  <c r="D51" i="54"/>
  <c r="D50" i="54"/>
  <c r="F54" i="56"/>
  <c r="D52" i="56"/>
  <c r="D51" i="56"/>
  <c r="D50" i="56"/>
  <c r="F17" i="56"/>
  <c r="F16" i="56"/>
  <c r="F45" i="54"/>
  <c r="F45" i="56"/>
  <c r="F15" i="56" l="1"/>
  <c r="C59" i="56" s="1"/>
  <c r="J64" i="56"/>
  <c r="J69" i="56"/>
  <c r="E72" i="56" s="1"/>
  <c r="F67" i="56"/>
  <c r="F69" i="56" s="1"/>
  <c r="F43" i="56"/>
  <c r="F39" i="56"/>
  <c r="F62" i="56"/>
  <c r="F64" i="56" s="1"/>
  <c r="F47" i="56" l="1"/>
  <c r="M64" i="56"/>
  <c r="M69" i="56"/>
  <c r="I69" i="56"/>
  <c r="H72" i="56"/>
  <c r="K72" i="56" s="1"/>
  <c r="I64" i="56"/>
  <c r="B46" i="56"/>
  <c r="F32" i="54"/>
  <c r="F67" i="54"/>
  <c r="F69" i="54" s="1"/>
  <c r="F43" i="54"/>
  <c r="F39" i="54"/>
  <c r="F54" i="54" s="1"/>
  <c r="J69" i="54"/>
  <c r="E72" i="54" s="1"/>
  <c r="F15" i="54"/>
  <c r="C59" i="54" s="1"/>
  <c r="F57" i="56" l="1"/>
  <c r="F59" i="56" s="1"/>
  <c r="F62" i="54"/>
  <c r="F64" i="54" s="1"/>
  <c r="M72" i="56"/>
  <c r="I69" i="54"/>
  <c r="H72" i="54"/>
  <c r="K72" i="54" s="1"/>
  <c r="M69" i="54"/>
  <c r="F73" i="56" l="1"/>
  <c r="H73" i="56" s="1"/>
  <c r="E59" i="56"/>
  <c r="I59" i="56"/>
  <c r="E58" i="56"/>
  <c r="F47" i="54"/>
  <c r="F57" i="54" s="1"/>
  <c r="M72" i="54"/>
  <c r="K73" i="56" l="1"/>
  <c r="F59" i="54"/>
  <c r="E58" i="54" s="1"/>
  <c r="J64" i="54"/>
  <c r="I64" i="54" s="1"/>
  <c r="B46" i="54"/>
  <c r="E59" i="54" l="1"/>
  <c r="I59" i="54"/>
  <c r="F73" i="54"/>
  <c r="K73" i="54" s="1"/>
  <c r="M64" i="54"/>
  <c r="H73" i="54" l="1"/>
  <c r="F193" i="45"/>
  <c r="X2" i="45" l="1"/>
  <c r="J4" i="45"/>
  <c r="J3" i="45"/>
  <c r="J2" i="45"/>
  <c r="F305" i="45"/>
  <c r="F196" i="45"/>
  <c r="F321" i="45"/>
  <c r="F69" i="45"/>
  <c r="F331" i="45" l="1"/>
  <c r="F333" i="45" s="1"/>
  <c r="J323" i="45"/>
  <c r="F323" i="45"/>
  <c r="F318" i="45"/>
  <c r="F326" i="45" s="1"/>
  <c r="F328" i="45" s="1"/>
  <c r="F307" i="45"/>
  <c r="J333" i="45" s="1"/>
  <c r="F306" i="45"/>
  <c r="J328" i="45" s="1"/>
  <c r="F297" i="45"/>
  <c r="F299" i="45" s="1"/>
  <c r="F286" i="45"/>
  <c r="F284" i="45"/>
  <c r="F280" i="45"/>
  <c r="F275" i="45"/>
  <c r="F258" i="45"/>
  <c r="F244" i="45"/>
  <c r="F246" i="45" s="1"/>
  <c r="F232" i="45"/>
  <c r="J255" i="45" s="1"/>
  <c r="F231" i="45"/>
  <c r="J246" i="45" s="1"/>
  <c r="F249" i="45"/>
  <c r="F250" i="45" s="1"/>
  <c r="F252" i="45" s="1"/>
  <c r="F253" i="45" s="1"/>
  <c r="F255" i="45" s="1"/>
  <c r="F222" i="45"/>
  <c r="F224" i="45" s="1"/>
  <c r="F212" i="45"/>
  <c r="F214" i="45" s="1"/>
  <c r="F209" i="45"/>
  <c r="F217" i="45" s="1"/>
  <c r="F219" i="45" s="1"/>
  <c r="F198" i="45"/>
  <c r="J224" i="45" s="1"/>
  <c r="F197" i="45"/>
  <c r="J219" i="45" s="1"/>
  <c r="J214" i="45"/>
  <c r="F188" i="45"/>
  <c r="F190" i="45" s="1"/>
  <c r="F177" i="45"/>
  <c r="F175" i="45"/>
  <c r="F171" i="45"/>
  <c r="F149" i="45"/>
  <c r="F137" i="45"/>
  <c r="F139" i="45" s="1"/>
  <c r="F132" i="45"/>
  <c r="F134" i="45" s="1"/>
  <c r="F121" i="45"/>
  <c r="F119" i="45"/>
  <c r="F115" i="45"/>
  <c r="F110" i="45"/>
  <c r="F95" i="45"/>
  <c r="J139" i="45" s="1"/>
  <c r="E142" i="45" s="1"/>
  <c r="F94" i="45"/>
  <c r="J134" i="45" s="1"/>
  <c r="F93" i="45"/>
  <c r="C129" i="45" s="1"/>
  <c r="F87" i="45"/>
  <c r="F302" i="45" s="1"/>
  <c r="F82" i="45"/>
  <c r="F66" i="45"/>
  <c r="M323" i="45" l="1"/>
  <c r="I323" i="45"/>
  <c r="B287" i="45"/>
  <c r="B178" i="45"/>
  <c r="B122" i="45"/>
  <c r="F123" i="45"/>
  <c r="F126" i="45" s="1"/>
  <c r="F83" i="45"/>
  <c r="F150" i="45" s="1"/>
  <c r="C185" i="45" s="1"/>
  <c r="F88" i="45"/>
  <c r="F259" i="45" s="1"/>
  <c r="C294" i="45" s="1"/>
  <c r="F89" i="45"/>
  <c r="F260" i="45" s="1"/>
  <c r="J299" i="45" s="1"/>
  <c r="I139" i="45"/>
  <c r="H142" i="45"/>
  <c r="K142" i="45" s="1"/>
  <c r="M139" i="45"/>
  <c r="M328" i="45"/>
  <c r="I328" i="45"/>
  <c r="M255" i="45"/>
  <c r="I255" i="45"/>
  <c r="M219" i="45"/>
  <c r="I219" i="45"/>
  <c r="M246" i="45"/>
  <c r="I246" i="45"/>
  <c r="M134" i="45"/>
  <c r="I134" i="45"/>
  <c r="M224" i="45"/>
  <c r="I224" i="45"/>
  <c r="M333" i="45"/>
  <c r="I333" i="45"/>
  <c r="I299" i="45"/>
  <c r="M299" i="45"/>
  <c r="I214" i="45"/>
  <c r="M214" i="45"/>
  <c r="F84" i="45"/>
  <c r="F151" i="45" s="1"/>
  <c r="J190" i="45" s="1"/>
  <c r="F179" i="45"/>
  <c r="F182" i="45" s="1"/>
  <c r="F185" i="45" s="1"/>
  <c r="F288" i="45"/>
  <c r="F291" i="45" s="1"/>
  <c r="F294" i="45" s="1"/>
  <c r="F129" i="45" l="1"/>
  <c r="I129" i="45" s="1"/>
  <c r="I294" i="45"/>
  <c r="E293" i="45"/>
  <c r="I185" i="45"/>
  <c r="E185" i="45"/>
  <c r="E184" i="45"/>
  <c r="M142" i="45"/>
  <c r="I190" i="45"/>
  <c r="M190" i="45"/>
  <c r="E294" i="45"/>
  <c r="F143" i="45" l="1"/>
  <c r="E128" i="45"/>
  <c r="E129" i="45"/>
  <c r="K143" i="45"/>
  <c r="H143" i="45"/>
</calcChain>
</file>

<file path=xl/sharedStrings.xml><?xml version="1.0" encoding="utf-8"?>
<sst xmlns="http://schemas.openxmlformats.org/spreadsheetml/2006/main" count="918" uniqueCount="225">
  <si>
    <t>CLIENT</t>
  </si>
  <si>
    <t>PROJECT</t>
  </si>
  <si>
    <t>SUBJECT</t>
  </si>
  <si>
    <t>PROJECT NO.</t>
  </si>
  <si>
    <t>COMP. BY</t>
  </si>
  <si>
    <t>CHECKED BY</t>
  </si>
  <si>
    <t>DATE</t>
  </si>
  <si>
    <t>/</t>
  </si>
  <si>
    <t>ft</t>
  </si>
  <si>
    <t>k/ft</t>
  </si>
  <si>
    <t>=</t>
  </si>
  <si>
    <t>Upstream</t>
  </si>
  <si>
    <t>Downstream</t>
  </si>
  <si>
    <t>Lift 4</t>
  </si>
  <si>
    <t>Lift 3</t>
  </si>
  <si>
    <t>Lift 2</t>
  </si>
  <si>
    <t>Lift 1</t>
  </si>
  <si>
    <t>EH_left, WA</t>
  </si>
  <si>
    <t>EH_right, WA</t>
  </si>
  <si>
    <t>Loads were modeled per tributary pile spacing</t>
  </si>
  <si>
    <t>ASD Load Cases for Preliminary Design Checks per ASCE 7-16</t>
  </si>
  <si>
    <t>No Concrete</t>
  </si>
  <si>
    <t>1.0DL + 1.0EH_left + 1.0EH_right + 1.0WA</t>
  </si>
  <si>
    <t>1.0DL + 1.0EH_left + 0.6EH_right + 1.0WA</t>
  </si>
  <si>
    <t>0.6DL + 1.0EH_left + 1.0EH_right + 0.6WA</t>
  </si>
  <si>
    <t>0.6DL + 1.0EH_left + 0.6EH_right + 0.6WA</t>
  </si>
  <si>
    <t>Concrete - Lift 1</t>
  </si>
  <si>
    <t>1.0DL + 1.0CONC_1 + 1.0EH_left + 1.0EH_right + 1.0WA</t>
  </si>
  <si>
    <t>1.0DL + 1.0CONC_1 + 1.0EH_left + 0.6EH_right + 1.0WA</t>
  </si>
  <si>
    <t>0.6DL + 1.0CONC_1 + 1.0EH_left + 1.0EH_right + 0.6WA</t>
  </si>
  <si>
    <t>0.6DL + 1.0CONC_1 + 1.0EH_left + 0.6EH_right + 0.6WA</t>
  </si>
  <si>
    <t>Concrete - Lift 2</t>
  </si>
  <si>
    <t>1.0DL + 1.0CONC_2 + 1.0EH_left + 1.0EH_right + 1.0WA</t>
  </si>
  <si>
    <t>1.0DL + 1.0CONC_2 + 1.0EH_left + 0.6EH_right + 1.0WA</t>
  </si>
  <si>
    <t>0.6DL + 1.0CONC_2 + 1.0EH_left + 1.0EH_right + 0.6WA</t>
  </si>
  <si>
    <t>0.6DL + 1.0CONC_2 + 1.0EH_left + 0.6EH_right + 0.6WA</t>
  </si>
  <si>
    <t>Concrete - Lift 3</t>
  </si>
  <si>
    <t>1.0DL + 1.0CONC_3 + 1.0EH_left + 1.0EH_right + 1.0WA</t>
  </si>
  <si>
    <t>1.0DL + 1.0CONC_3 + 1.0EH_left + 0.6EH_right + 1.0WA</t>
  </si>
  <si>
    <t>0.6DL + 1.0CONC_3 + 1.0EH_left + 1.0EH_right + 0.6WA</t>
  </si>
  <si>
    <t>0.6DL + 1.0CONC_3 + 1.0EH_left + 0.6EH_right + 0.6WA</t>
  </si>
  <si>
    <t>Concrete - Lift 4</t>
  </si>
  <si>
    <t>1.0DL + 1.0CONC_4 + 1.0EH_left + 1.0EH_right + 1.0WA</t>
  </si>
  <si>
    <t>1.0DL + 1.0CONC_4 + 1.0EH_left + 0.6EH_right + 1.0WA</t>
  </si>
  <si>
    <t>0.6DL + 1.0CONC_4 + 1.0EH_left + 1.0EH_right + 0.6WA</t>
  </si>
  <si>
    <t>0.6DL + 1.0CONC_4 + 1.0EH_left + 0.6EH_right + 0.6WA</t>
  </si>
  <si>
    <t>3'-0" Drilled Shafts, 15 feet long</t>
  </si>
  <si>
    <t xml:space="preserve">fc' = </t>
  </si>
  <si>
    <t>ksi</t>
  </si>
  <si>
    <t xml:space="preserve">Stem Thickness = </t>
  </si>
  <si>
    <t xml:space="preserve">Footing Thickness = </t>
  </si>
  <si>
    <t xml:space="preserve">Drilled Shaft Spacing = </t>
  </si>
  <si>
    <t xml:space="preserve">Drilled Shaft DIA = </t>
  </si>
  <si>
    <t xml:space="preserve">Drilled Shaft Length = </t>
  </si>
  <si>
    <t xml:space="preserve">Drilled Shaft Weight = </t>
  </si>
  <si>
    <t>kips</t>
  </si>
  <si>
    <t xml:space="preserve">HP Pile Vertical = </t>
  </si>
  <si>
    <t>(per pile / tributary width)</t>
  </si>
  <si>
    <t xml:space="preserve">HP Pile Horizontal = </t>
  </si>
  <si>
    <t xml:space="preserve">HP Pile Moment = </t>
  </si>
  <si>
    <t>k-ft</t>
  </si>
  <si>
    <t xml:space="preserve">PZC Pile Ver. Upstream = </t>
  </si>
  <si>
    <t>(per tributary width)</t>
  </si>
  <si>
    <t xml:space="preserve">PZC Pile Hor. Upstream = </t>
  </si>
  <si>
    <t xml:space="preserve">PZC Pile Mom Upstream = </t>
  </si>
  <si>
    <t xml:space="preserve">PZC Pile Ver. Downstream = </t>
  </si>
  <si>
    <t xml:space="preserve">PZC Pile Hor. Downstream = </t>
  </si>
  <si>
    <t xml:space="preserve">PZC Pile Mom Downstream = </t>
  </si>
  <si>
    <t xml:space="preserve">Brace Axial = </t>
  </si>
  <si>
    <t>(per brace / tributary width)</t>
  </si>
  <si>
    <t xml:space="preserve">Brace Shear = </t>
  </si>
  <si>
    <t>Upstream Waler:</t>
  </si>
  <si>
    <t xml:space="preserve">Axial Force at Top Waler = </t>
  </si>
  <si>
    <t>(from STAAD)</t>
  </si>
  <si>
    <t xml:space="preserve">Axial Force at Bottom Waler = </t>
  </si>
  <si>
    <t xml:space="preserve">Uniform Load = </t>
  </si>
  <si>
    <t xml:space="preserve">Moment = </t>
  </si>
  <si>
    <t>(assuming waler is spanning between braces - two span continuous)</t>
  </si>
  <si>
    <t>Shear =</t>
  </si>
  <si>
    <t>Downstream Waler</t>
  </si>
  <si>
    <t>(from STAAD based on Brace Axial per linear foot)</t>
  </si>
  <si>
    <t>Steel Pile I-Section Check</t>
  </si>
  <si>
    <r>
      <t>Unbraced Span Length, L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</si>
  <si>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 xml:space="preserve">Pile Max Moment = </t>
  </si>
  <si>
    <t>kip-ft</t>
  </si>
  <si>
    <t xml:space="preserve">Pile Max Shear = </t>
  </si>
  <si>
    <t xml:space="preserve">Pile Max Axial = </t>
  </si>
  <si>
    <r>
      <t>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</si>
  <si>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 xml:space="preserve">E = </t>
  </si>
  <si>
    <r>
      <t>C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</si>
  <si>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Section Properties:</t>
  </si>
  <si>
    <t xml:space="preserve">A = 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</si>
  <si>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</si>
  <si>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</si>
  <si>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4</t>
    </r>
  </si>
  <si>
    <t>J =</t>
  </si>
  <si>
    <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</si>
  <si>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</si>
  <si>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</si>
  <si>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>in</t>
  </si>
  <si>
    <r>
      <t>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 xml:space="preserve"> = </t>
    </r>
  </si>
  <si>
    <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</si>
  <si>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</si>
  <si>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6</t>
    </r>
  </si>
  <si>
    <t xml:space="preserve">d = </t>
  </si>
  <si>
    <t xml:space="preserve">k = </t>
  </si>
  <si>
    <t xml:space="preserve">h = </t>
  </si>
  <si>
    <t>(h = d - 2k)</t>
  </si>
  <si>
    <r>
      <t>t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</si>
  <si>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 (F2)</t>
  </si>
  <si>
    <t>F2.1 Yielding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</si>
  <si>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</t>
    </r>
  </si>
  <si>
    <r>
      <t>(conservatively used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instead of Z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)</t>
    </r>
  </si>
  <si>
    <t>F2.2 Lateral-Torsional Buckling</t>
  </si>
  <si>
    <t xml:space="preserve">c = </t>
  </si>
  <si>
    <t>(for doubly symmetric I-shape: c = 1)</t>
  </si>
  <si>
    <r>
      <t>L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1.76r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SQRT(E/F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) = 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</si>
  <si>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)SQRT(1+SQRT(1+6.76(0.7F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/EJc)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</si>
  <si>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</si>
  <si>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</si>
  <si>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t xml:space="preserve">Ω = </t>
  </si>
  <si>
    <t>Therefore: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</si>
  <si>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</si>
  <si>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(lesser of F2.1 F2.2)</t>
  </si>
  <si>
    <r>
      <t>M</t>
    </r>
    <r>
      <rPr>
        <vertAlign val="subscript"/>
        <sz val="11"/>
        <color theme="1"/>
        <rFont val="Calibri"/>
        <family val="2"/>
        <scheme val="minor"/>
      </rPr>
      <t>u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</si>
  <si>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/ Ω</t>
    </r>
  </si>
  <si>
    <t>Shear (G2.1)</t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</si>
  <si>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0.6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C</t>
    </r>
    <r>
      <rPr>
        <vertAlign val="subscript"/>
        <sz val="11"/>
        <rFont val="Calibri"/>
        <family val="2"/>
        <scheme val="minor"/>
      </rPr>
      <t>v1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</si>
  <si>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</si>
  <si>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Axial</t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</si>
  <si>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</si>
  <si>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</si>
  <si>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Combined Moment and Axial Force (H1.1)</t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</si>
  <si>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</t>
    </r>
  </si>
  <si>
    <t xml:space="preserve">Interaction = </t>
  </si>
  <si>
    <t>Deflection</t>
  </si>
  <si>
    <t xml:space="preserve">Δ = </t>
  </si>
  <si>
    <t>Steel Waler I-Section Check - Upstream</t>
  </si>
  <si>
    <t xml:space="preserve">Waler Max Moment = </t>
  </si>
  <si>
    <t xml:space="preserve">Waler Max Shear = </t>
  </si>
  <si>
    <t>W12x40</t>
  </si>
  <si>
    <r>
      <t>Δ = w L</t>
    </r>
    <r>
      <rPr>
        <vertAlign val="superscript"/>
        <sz val="11"/>
        <rFont val="Calibri"/>
        <family val="2"/>
      </rPr>
      <t>4</t>
    </r>
    <r>
      <rPr>
        <sz val="11"/>
        <rFont val="Calibri"/>
        <family val="2"/>
      </rPr>
      <t xml:space="preserve"> / 185 EI = </t>
    </r>
  </si>
  <si>
    <t>Steel PZC Section Check - Upstream</t>
  </si>
  <si>
    <t xml:space="preserve">Max Moment = </t>
  </si>
  <si>
    <t>kip-ft/ft</t>
  </si>
  <si>
    <t xml:space="preserve">Max Shear = </t>
  </si>
  <si>
    <t>kips/ft</t>
  </si>
  <si>
    <t xml:space="preserve">Max Axial = </t>
  </si>
  <si>
    <t>PZC 18</t>
  </si>
  <si>
    <t xml:space="preserve">Section Width = </t>
  </si>
  <si>
    <t>(to determine web area per foot of section width)</t>
  </si>
  <si>
    <r>
      <t>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</si>
  <si>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</t>
  </si>
  <si>
    <r>
      <t>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</si>
  <si>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</si>
  <si>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Shear</t>
  </si>
  <si>
    <t>Steel Brace I-Section Check</t>
  </si>
  <si>
    <t xml:space="preserve">Section Max Axial = </t>
  </si>
  <si>
    <t xml:space="preserve">K = </t>
  </si>
  <si>
    <r>
      <t>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K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</si>
  <si>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= </t>
    </r>
    <r>
      <rPr>
        <sz val="11"/>
        <rFont val="Calibri"/>
        <family val="2"/>
      </rPr>
      <t>π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  <scheme val="minor"/>
      </rPr>
      <t xml:space="preserve"> E / (L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/ r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</si>
  <si>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(0.658</t>
    </r>
    <r>
      <rPr>
        <vertAlign val="superscript"/>
        <sz val="11"/>
        <rFont val="Calibri"/>
        <family val="2"/>
        <scheme val="minor"/>
      </rPr>
      <t>Fy/Fc</t>
    </r>
    <r>
      <rPr>
        <sz val="11"/>
        <rFont val="Calibri"/>
        <family val="2"/>
        <scheme val="minor"/>
      </rPr>
      <t>)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if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>≤ 2.25; 0.877 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if F</t>
    </r>
    <r>
      <rPr>
        <vertAlign val="subscript"/>
        <sz val="11"/>
        <rFont val="Calibri"/>
        <family val="2"/>
      </rPr>
      <t>y</t>
    </r>
    <r>
      <rPr>
        <sz val="11"/>
        <rFont val="Calibri"/>
        <family val="2"/>
      </rPr>
      <t>/F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&gt; 2.25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</si>
  <si>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</si>
  <si>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</si>
  <si>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t>Steel Waler I-Section Check - Downstream</t>
  </si>
  <si>
    <t>Steel PZC Section Check - Downstream</t>
  </si>
  <si>
    <t>W18x234</t>
  </si>
  <si>
    <t xml:space="preserve">Section Max Shear = </t>
  </si>
  <si>
    <t>W12x106</t>
  </si>
  <si>
    <t>AJK</t>
  </si>
  <si>
    <t>200 kip live load was added to all load cases</t>
  </si>
  <si>
    <t>Pile Check</t>
  </si>
  <si>
    <t xml:space="preserve">Pile Vertical = </t>
  </si>
  <si>
    <t xml:space="preserve">Pile Horizontal = </t>
  </si>
  <si>
    <t xml:space="preserve">Pile Moment = </t>
  </si>
  <si>
    <t>STAAD Output</t>
  </si>
  <si>
    <t xml:space="preserve">Unbraced Span L = </t>
  </si>
  <si>
    <t>ODOT District 12</t>
  </si>
  <si>
    <t>CUY-14-12.12E Bridge Replacement</t>
  </si>
  <si>
    <t>OHDOT18003</t>
  </si>
  <si>
    <t>Node</t>
  </si>
  <si>
    <t>L/C</t>
  </si>
  <si>
    <t>Fx kip</t>
  </si>
  <si>
    <t>Fy kip</t>
  </si>
  <si>
    <t>Fz kip</t>
  </si>
  <si>
    <t>Mx kip-in</t>
  </si>
  <si>
    <t>My kip-in</t>
  </si>
  <si>
    <t>Mz kip-in</t>
  </si>
  <si>
    <t>1 DEAD LOAD</t>
  </si>
  <si>
    <t>9 COMBINATION LOAD CASE 2</t>
  </si>
  <si>
    <t>4 WIND</t>
  </si>
  <si>
    <t>8 COMBINATION LOAD CASE 1</t>
  </si>
  <si>
    <t>ARE</t>
  </si>
  <si>
    <t>MDP</t>
  </si>
  <si>
    <t>6 FRICTION</t>
  </si>
  <si>
    <t>2 LIVE LOAD</t>
  </si>
  <si>
    <t>3 EARTH PRESSURE</t>
  </si>
  <si>
    <t>10 COMBINATION LOAD CASE 3</t>
  </si>
  <si>
    <t>11 COMBINATION LOAD CASE 4</t>
  </si>
  <si>
    <t>12 COMBINATION LOAD CASE 5</t>
  </si>
  <si>
    <t>Beam</t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</si>
  <si>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)+SQRT(Jc/Sxh0)^2+6.76(0.7F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/E)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</si>
  <si>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t>Beam End Reactions:</t>
  </si>
  <si>
    <t xml:space="preserve">Cap Beam Vertical = </t>
  </si>
  <si>
    <t xml:space="preserve">Cap Beam Horizontal= </t>
  </si>
  <si>
    <t xml:space="preserve">Cap Beam Moment = </t>
  </si>
  <si>
    <t>Cap Beam Check</t>
  </si>
  <si>
    <t xml:space="preserve">Cap Beam Max Shear= </t>
  </si>
  <si>
    <t xml:space="preserve">Cap Beam Max Axial = </t>
  </si>
  <si>
    <t xml:space="preserve">   Cap Beam Max Moment = </t>
  </si>
  <si>
    <t>F3.2 Compression Flange Local Buckling</t>
  </si>
  <si>
    <t>λ</t>
  </si>
  <si>
    <r>
      <t>λ</t>
    </r>
    <r>
      <rPr>
        <vertAlign val="subscript"/>
        <sz val="11"/>
        <rFont val="Calibri"/>
        <family val="2"/>
      </rPr>
      <t xml:space="preserve">rf </t>
    </r>
  </si>
  <si>
    <r>
      <t>λ</t>
    </r>
    <r>
      <rPr>
        <vertAlign val="subscript"/>
        <sz val="11"/>
        <rFont val="Calibri"/>
        <family val="2"/>
      </rPr>
      <t>pf</t>
    </r>
  </si>
  <si>
    <r>
      <t>b</t>
    </r>
    <r>
      <rPr>
        <vertAlign val="subscript"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</si>
  <si>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</t>
    </r>
  </si>
  <si>
    <t>HP14X89</t>
  </si>
  <si>
    <r>
      <t>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- (M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- 0.75F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)(</t>
    </r>
    <r>
      <rPr>
        <sz val="11"/>
        <rFont val="Calibri"/>
        <family val="2"/>
      </rPr>
      <t>λ - λ</t>
    </r>
    <r>
      <rPr>
        <vertAlign val="subscript"/>
        <sz val="11"/>
        <rFont val="Calibri"/>
        <family val="2"/>
      </rPr>
      <t>pf</t>
    </r>
    <r>
      <rPr>
        <sz val="11"/>
        <rFont val="Calibri"/>
        <family val="2"/>
      </rPr>
      <t xml:space="preserve"> / λ</t>
    </r>
    <r>
      <rPr>
        <vertAlign val="subscript"/>
        <sz val="11"/>
        <rFont val="Calibri"/>
        <family val="2"/>
      </rPr>
      <t>rf</t>
    </r>
    <r>
      <rPr>
        <sz val="11"/>
        <rFont val="Calibri"/>
        <family val="2"/>
      </rPr>
      <t xml:space="preserve"> - λ</t>
    </r>
    <r>
      <rPr>
        <vertAlign val="subscript"/>
        <sz val="11"/>
        <rFont val="Calibri"/>
        <family val="2"/>
      </rPr>
      <t>pf</t>
    </r>
    <r>
      <rPr>
        <sz val="11"/>
        <rFont val="Calibri"/>
        <family val="2"/>
      </rPr>
      <t>)</t>
    </r>
  </si>
  <si>
    <r>
      <t>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</t>
    </r>
  </si>
  <si>
    <t>Steel HP14X89 Piles for the Temporary Bridge Design</t>
  </si>
  <si>
    <t>Steel W14X89 Pile Cap for the Temporary Bridge Design</t>
  </si>
  <si>
    <t>PILES</t>
  </si>
  <si>
    <t>MAX</t>
  </si>
  <si>
    <t>MIN</t>
  </si>
  <si>
    <t>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</si>
</sst>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</cellStyleXfs>
  <cellXfs count="112">
    <xf numFmtId="0" fontId="0" fillId="0" borderId="0" xfId="0"/>
    <xf numFmtId="3" fontId="8" fillId="0" borderId="0" xfId="1" applyNumberFormat="1" applyFont="1" applyAlignment="1">
      <alignment horizontal="center"/>
    </xf>
    <xf numFmtId="0" fontId="10" fillId="0" borderId="0" xfId="5" applyFont="1"/>
    <xf numFmtId="0" fontId="8" fillId="0" borderId="0" xfId="5" applyFont="1" applyAlignment="1">
      <alignment horizontal="left"/>
    </xf>
    <xf numFmtId="0" fontId="8" fillId="0" borderId="0" xfId="5" applyFont="1"/>
    <xf numFmtId="0" fontId="11" fillId="0" borderId="0" xfId="5" applyFont="1"/>
    <xf numFmtId="0" fontId="12" fillId="0" borderId="0" xfId="5" applyFont="1"/>
    <xf numFmtId="2" fontId="11" fillId="0" borderId="0" xfId="5" applyNumberFormat="1" applyFont="1"/>
    <xf numFmtId="166" fontId="11" fillId="0" borderId="0" xfId="5" applyNumberFormat="1" applyFont="1"/>
    <xf numFmtId="0" fontId="8" fillId="3" borderId="2" xfId="6" applyFont="1" applyFill="1" applyBorder="1"/>
    <xf numFmtId="0" fontId="9" fillId="3" borderId="2" xfId="6" applyFont="1" applyFill="1" applyBorder="1"/>
    <xf numFmtId="0" fontId="8" fillId="3" borderId="0" xfId="6" applyFont="1" applyFill="1"/>
    <xf numFmtId="164" fontId="8" fillId="3" borderId="0" xfId="6" applyNumberFormat="1" applyFont="1" applyFill="1"/>
    <xf numFmtId="165" fontId="8" fillId="3" borderId="0" xfId="6" applyNumberFormat="1" applyFont="1" applyFill="1"/>
    <xf numFmtId="0" fontId="8" fillId="4" borderId="0" xfId="6" applyFont="1" applyFill="1"/>
    <xf numFmtId="14" fontId="8" fillId="3" borderId="0" xfId="6" applyNumberFormat="1" applyFont="1" applyFill="1" applyAlignment="1">
      <alignment horizontal="center"/>
    </xf>
    <xf numFmtId="0" fontId="8" fillId="3" borderId="0" xfId="6" applyFont="1" applyFill="1" applyAlignment="1">
      <alignment horizontal="right"/>
    </xf>
    <xf numFmtId="0" fontId="8" fillId="3" borderId="0" xfId="6" applyFont="1" applyFill="1" applyAlignment="1">
      <alignment horizontal="center"/>
    </xf>
    <xf numFmtId="164" fontId="8" fillId="3" borderId="0" xfId="6" applyNumberFormat="1" applyFont="1" applyFill="1" applyAlignment="1">
      <alignment horizontal="right"/>
    </xf>
    <xf numFmtId="14" fontId="8" fillId="3" borderId="1" xfId="6" applyNumberFormat="1" applyFont="1" applyFill="1" applyBorder="1" applyAlignment="1">
      <alignment horizontal="center"/>
    </xf>
    <xf numFmtId="0" fontId="8" fillId="3" borderId="1" xfId="6" applyFont="1" applyFill="1" applyBorder="1" applyAlignment="1">
      <alignment horizontal="right"/>
    </xf>
    <xf numFmtId="0" fontId="8" fillId="3" borderId="1" xfId="6" applyFont="1" applyFill="1" applyBorder="1" applyAlignment="1">
      <alignment horizontal="center"/>
    </xf>
    <xf numFmtId="164" fontId="8" fillId="3" borderId="1" xfId="6" applyNumberFormat="1" applyFont="1" applyFill="1" applyBorder="1" applyAlignment="1">
      <alignment horizontal="right"/>
    </xf>
    <xf numFmtId="0" fontId="8" fillId="3" borderId="1" xfId="6" applyFont="1" applyFill="1" applyBorder="1"/>
    <xf numFmtId="0" fontId="8" fillId="3" borderId="1" xfId="6" applyFont="1" applyFill="1" applyBorder="1" applyAlignment="1">
      <alignment horizontal="left"/>
    </xf>
    <xf numFmtId="166" fontId="11" fillId="0" borderId="0" xfId="5" applyNumberFormat="1" applyFont="1" applyAlignment="1">
      <alignment horizontal="right"/>
    </xf>
    <xf numFmtId="0" fontId="8" fillId="3" borderId="1" xfId="5" applyFont="1" applyFill="1" applyBorder="1"/>
    <xf numFmtId="0" fontId="8" fillId="3" borderId="1" xfId="5" applyFont="1" applyFill="1" applyBorder="1" applyAlignment="1">
      <alignment horizontal="right"/>
    </xf>
    <xf numFmtId="2" fontId="8" fillId="3" borderId="1" xfId="5" applyNumberFormat="1" applyFont="1" applyFill="1" applyBorder="1" applyAlignment="1">
      <alignment horizontal="center"/>
    </xf>
    <xf numFmtId="0" fontId="8" fillId="2" borderId="0" xfId="5" applyFont="1" applyFill="1"/>
    <xf numFmtId="0" fontId="8" fillId="4" borderId="0" xfId="5" applyFont="1" applyFill="1"/>
    <xf numFmtId="164" fontId="8" fillId="4" borderId="0" xfId="5" applyNumberFormat="1" applyFont="1" applyFill="1" applyAlignment="1">
      <alignment horizontal="right"/>
    </xf>
    <xf numFmtId="0" fontId="8" fillId="3" borderId="0" xfId="5" applyFont="1" applyFill="1"/>
    <xf numFmtId="164" fontId="8" fillId="3" borderId="0" xfId="5" applyNumberFormat="1" applyFont="1" applyFill="1" applyAlignment="1">
      <alignment horizontal="right"/>
    </xf>
    <xf numFmtId="0" fontId="8" fillId="5" borderId="0" xfId="5" applyFont="1" applyFill="1"/>
    <xf numFmtId="0" fontId="8" fillId="3" borderId="3" xfId="5" applyFont="1" applyFill="1" applyBorder="1" applyAlignment="1">
      <alignment horizontal="left"/>
    </xf>
    <xf numFmtId="0" fontId="8" fillId="3" borderId="2" xfId="5" applyFont="1" applyFill="1" applyBorder="1"/>
    <xf numFmtId="166" fontId="11" fillId="0" borderId="0" xfId="5" applyNumberFormat="1" applyFont="1" applyAlignment="1">
      <alignment horizontal="left" vertical="center"/>
    </xf>
    <xf numFmtId="2" fontId="8" fillId="0" borderId="0" xfId="5" applyNumberFormat="1" applyFont="1" applyAlignment="1">
      <alignment vertical="center"/>
    </xf>
    <xf numFmtId="166" fontId="12" fillId="0" borderId="0" xfId="5" applyNumberFormat="1" applyFont="1" applyAlignment="1">
      <alignment horizontal="left" vertical="center"/>
    </xf>
    <xf numFmtId="0" fontId="8" fillId="0" borderId="0" xfId="5" applyFont="1" applyAlignment="1">
      <alignment horizontal="center"/>
    </xf>
    <xf numFmtId="0" fontId="8" fillId="0" borderId="0" xfId="5" quotePrefix="1" applyFont="1"/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2" fontId="8" fillId="0" borderId="0" xfId="5" applyNumberFormat="1" applyFont="1" applyAlignment="1">
      <alignment horizontal="center" vertical="center"/>
    </xf>
    <xf numFmtId="166" fontId="8" fillId="0" borderId="0" xfId="5" applyNumberFormat="1" applyFont="1" applyAlignment="1">
      <alignment horizontal="center"/>
    </xf>
    <xf numFmtId="2" fontId="8" fillId="0" borderId="0" xfId="5" applyNumberFormat="1" applyFont="1" applyAlignment="1">
      <alignment horizontal="center"/>
    </xf>
    <xf numFmtId="0" fontId="5" fillId="0" borderId="0" xfId="5" applyAlignment="1">
      <alignment vertical="center"/>
    </xf>
    <xf numFmtId="0" fontId="5" fillId="0" borderId="0" xfId="5"/>
    <xf numFmtId="0" fontId="13" fillId="0" borderId="0" xfId="5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5" fillId="0" borderId="0" xfId="5" applyAlignment="1">
      <alignment horizontal="center" vertical="center"/>
    </xf>
    <xf numFmtId="0" fontId="17" fillId="0" borderId="0" xfId="5" applyFont="1"/>
    <xf numFmtId="0" fontId="2" fillId="0" borderId="0" xfId="5" applyFont="1" applyAlignment="1">
      <alignment horizontal="center" vertical="center"/>
    </xf>
    <xf numFmtId="0" fontId="8" fillId="7" borderId="0" xfId="5" applyFont="1" applyFill="1" applyAlignment="1">
      <alignment horizontal="center" vertical="center"/>
    </xf>
    <xf numFmtId="2" fontId="5" fillId="0" borderId="0" xfId="5" applyNumberFormat="1" applyAlignment="1">
      <alignment horizontal="center" vertical="center"/>
    </xf>
    <xf numFmtId="0" fontId="8" fillId="7" borderId="0" xfId="5" applyFont="1" applyFill="1"/>
    <xf numFmtId="2" fontId="8" fillId="0" borderId="0" xfId="5" applyNumberFormat="1" applyFont="1"/>
    <xf numFmtId="0" fontId="18" fillId="0" borderId="0" xfId="5" applyFont="1"/>
    <xf numFmtId="2" fontId="8" fillId="0" borderId="0" xfId="5" applyNumberFormat="1" applyFont="1" applyAlignment="1">
      <alignment horizontal="left" vertical="top"/>
    </xf>
    <xf numFmtId="0" fontId="8" fillId="0" borderId="0" xfId="5" applyFont="1" applyAlignment="1">
      <alignment horizontal="right" vertical="center"/>
    </xf>
    <xf numFmtId="0" fontId="9" fillId="0" borderId="0" xfId="5" applyFont="1"/>
    <xf numFmtId="166" fontId="8" fillId="0" borderId="0" xfId="5" applyNumberFormat="1" applyFont="1"/>
    <xf numFmtId="0" fontId="8" fillId="2" borderId="0" xfId="5" applyFont="1" applyFill="1" applyAlignment="1">
      <alignment horizontal="center"/>
    </xf>
    <xf numFmtId="0" fontId="5" fillId="0" borderId="0" xfId="5" applyAlignment="1">
      <alignment horizontal="center"/>
    </xf>
    <xf numFmtId="0" fontId="22" fillId="0" borderId="0" xfId="5" applyFont="1" applyAlignment="1">
      <alignment horizontal="center"/>
    </xf>
    <xf numFmtId="0" fontId="0" fillId="0" borderId="5" xfId="0" applyBorder="1"/>
    <xf numFmtId="0" fontId="0" fillId="9" borderId="5" xfId="0" applyFill="1" applyBorder="1"/>
    <xf numFmtId="0" fontId="0" fillId="0" borderId="5" xfId="0" applyBorder="1" applyAlignment="1">
      <alignment horizontal="center"/>
    </xf>
    <xf numFmtId="0" fontId="22" fillId="0" borderId="5" xfId="0" applyFont="1" applyBorder="1"/>
    <xf numFmtId="0" fontId="0" fillId="9" borderId="0" xfId="0" applyFill="1"/>
    <xf numFmtId="0" fontId="22" fillId="0" borderId="0" xfId="0" applyFont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18" fillId="0" borderId="0" xfId="5" applyFont="1" applyAlignment="1">
      <alignment horizontal="center" vertical="center"/>
    </xf>
    <xf numFmtId="0" fontId="5" fillId="0" borderId="0" xfId="0" applyFont="1"/>
    <xf numFmtId="0" fontId="22" fillId="9" borderId="5" xfId="0" applyFont="1" applyFill="1" applyBorder="1"/>
    <xf numFmtId="0" fontId="0" fillId="0" borderId="9" xfId="0" applyBorder="1"/>
    <xf numFmtId="0" fontId="0" fillId="0" borderId="0" xfId="0" applyAlignment="1">
      <alignment horizontal="center"/>
    </xf>
    <xf numFmtId="0" fontId="8" fillId="2" borderId="5" xfId="5" applyFont="1" applyFill="1" applyBorder="1"/>
    <xf numFmtId="0" fontId="5" fillId="0" borderId="5" xfId="5" applyBorder="1" applyAlignment="1">
      <alignment horizontal="center"/>
    </xf>
    <xf numFmtId="0" fontId="0" fillId="9" borderId="5" xfId="0" applyFill="1" applyBorder="1" applyAlignment="1">
      <alignment horizontal="center"/>
    </xf>
    <xf numFmtId="166" fontId="8" fillId="6" borderId="0" xfId="5" applyNumberFormat="1" applyFont="1" applyFill="1" applyAlignment="1">
      <alignment horizontal="center"/>
    </xf>
    <xf numFmtId="2" fontId="8" fillId="0" borderId="0" xfId="5" applyNumberFormat="1" applyFont="1" applyAlignment="1">
      <alignment horizontal="center"/>
    </xf>
    <xf numFmtId="2" fontId="8" fillId="0" borderId="0" xfId="5" applyNumberFormat="1" applyFont="1" applyAlignment="1">
      <alignment horizontal="center" vertical="center"/>
    </xf>
    <xf numFmtId="2" fontId="8" fillId="6" borderId="0" xfId="5" applyNumberFormat="1" applyFont="1" applyFill="1" applyAlignment="1">
      <alignment horizontal="center" vertical="center"/>
    </xf>
    <xf numFmtId="167" fontId="8" fillId="6" borderId="0" xfId="5" applyNumberFormat="1" applyFont="1" applyFill="1" applyAlignment="1">
      <alignment horizontal="center" vertical="center"/>
    </xf>
    <xf numFmtId="166" fontId="8" fillId="6" borderId="0" xfId="5" applyNumberFormat="1" applyFont="1" applyFill="1" applyAlignment="1">
      <alignment horizontal="center" vertical="center"/>
    </xf>
    <xf numFmtId="1" fontId="8" fillId="6" borderId="0" xfId="5" applyNumberFormat="1" applyFont="1" applyFill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2" fontId="8" fillId="6" borderId="0" xfId="5" applyNumberFormat="1" applyFont="1" applyFill="1" applyAlignment="1">
      <alignment horizontal="center"/>
    </xf>
    <xf numFmtId="166" fontId="8" fillId="0" borderId="0" xfId="5" applyNumberFormat="1" applyFont="1" applyAlignment="1">
      <alignment horizontal="center"/>
    </xf>
    <xf numFmtId="0" fontId="8" fillId="0" borderId="0" xfId="5" applyFont="1" applyAlignment="1">
      <alignment horizontal="center"/>
    </xf>
    <xf numFmtId="0" fontId="8" fillId="3" borderId="0" xfId="5" applyFont="1" applyFill="1"/>
    <xf numFmtId="0" fontId="8" fillId="3" borderId="4" xfId="5" applyFont="1" applyFill="1" applyBorder="1" applyAlignment="1">
      <alignment horizontal="left"/>
    </xf>
    <xf numFmtId="0" fontId="8" fillId="3" borderId="3" xfId="5" applyFont="1" applyFill="1" applyBorder="1" applyAlignment="1">
      <alignment horizontal="center"/>
    </xf>
    <xf numFmtId="0" fontId="8" fillId="3" borderId="0" xfId="5" applyFont="1" applyFill="1" applyAlignment="1">
      <alignment horizontal="center"/>
    </xf>
    <xf numFmtId="14" fontId="8" fillId="3" borderId="3" xfId="5" applyNumberFormat="1" applyFont="1" applyFill="1" applyBorder="1" applyAlignment="1">
      <alignment horizontal="center"/>
    </xf>
    <xf numFmtId="0" fontId="8" fillId="3" borderId="4" xfId="5" applyFont="1" applyFill="1" applyBorder="1" applyAlignment="1">
      <alignment horizontal="center"/>
    </xf>
    <xf numFmtId="14" fontId="8" fillId="3" borderId="4" xfId="5" applyNumberFormat="1" applyFont="1" applyFill="1" applyBorder="1" applyAlignment="1">
      <alignment horizontal="center"/>
    </xf>
    <xf numFmtId="0" fontId="8" fillId="3" borderId="3" xfId="5" applyFont="1" applyFill="1" applyBorder="1" applyAlignment="1">
      <alignment horizontal="left"/>
    </xf>
    <xf numFmtId="0" fontId="8" fillId="4" borderId="0" xfId="6" applyFont="1" applyFill="1" applyAlignment="1">
      <alignment horizontal="left"/>
    </xf>
    <xf numFmtId="0" fontId="8" fillId="4" borderId="3" xfId="5" applyFont="1" applyFill="1" applyBorder="1" applyAlignment="1">
      <alignment horizontal="center"/>
    </xf>
    <xf numFmtId="0" fontId="8" fillId="4" borderId="1" xfId="5" applyFont="1" applyFill="1" applyBorder="1" applyAlignment="1">
      <alignment horizontal="center"/>
    </xf>
    <xf numFmtId="0" fontId="8" fillId="4" borderId="1" xfId="5" applyFont="1" applyFill="1" applyBorder="1"/>
    <xf numFmtId="0" fontId="8" fillId="2" borderId="0" xfId="5" applyFont="1" applyFill="1" applyAlignment="1">
      <alignment horizontal="center"/>
    </xf>
    <xf numFmtId="2" fontId="8" fillId="8" borderId="0" xfId="5" applyNumberFormat="1" applyFont="1" applyFill="1" applyAlignment="1">
      <alignment horizontal="center" vertical="center"/>
    </xf>
    <xf numFmtId="0" fontId="8" fillId="3" borderId="4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</cellXfs>
  <cellStyles count="10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Normal 5" xfId="9" xr:uid="{7B330613-D29A-4A1B-A115-5A045F79F15E}"/>
    <cellStyle name="Percent 2" xfId="8" xr:uid="{00000000-0005-0000-0000-000007000000}"/>
    <cellStyle name="Percent 3" xfId="4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4822E1-15DE-4405-9B1F-878541A0C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67370</xdr:colOff>
      <xdr:row>12</xdr:row>
      <xdr:rowOff>4843</xdr:rowOff>
    </xdr:from>
    <xdr:to>
      <xdr:col>8</xdr:col>
      <xdr:colOff>231593</xdr:colOff>
      <xdr:row>12</xdr:row>
      <xdr:rowOff>4843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B07E843-32B3-49B7-B640-55C63952DD74}"/>
            </a:ext>
          </a:extLst>
        </xdr:cNvPr>
        <xdr:cNvCxnSpPr/>
      </xdr:nvCxnSpPr>
      <xdr:spPr bwMode="auto">
        <a:xfrm>
          <a:off x="1381820" y="2128918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11381</xdr:colOff>
      <xdr:row>11</xdr:row>
      <xdr:rowOff>155206</xdr:rowOff>
    </xdr:from>
    <xdr:to>
      <xdr:col>4</xdr:col>
      <xdr:colOff>95687</xdr:colOff>
      <xdr:row>12</xdr:row>
      <xdr:rowOff>55766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4E35EF78-271C-4D60-A662-1D5FE81498A5}"/>
            </a:ext>
          </a:extLst>
        </xdr:cNvPr>
        <xdr:cNvSpPr/>
      </xdr:nvSpPr>
      <xdr:spPr bwMode="auto">
        <a:xfrm>
          <a:off x="1325831" y="208878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236483</xdr:colOff>
      <xdr:row>9</xdr:row>
      <xdr:rowOff>59871</xdr:rowOff>
    </xdr:from>
    <xdr:to>
      <xdr:col>8</xdr:col>
      <xdr:colOff>236671</xdr:colOff>
      <xdr:row>19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31C9DC4-4957-49DC-BC88-C12B49F655B1}"/>
            </a:ext>
          </a:extLst>
        </xdr:cNvPr>
        <xdr:cNvCxnSpPr>
          <a:endCxn id="6" idx="0"/>
        </xdr:cNvCxnSpPr>
      </xdr:nvCxnSpPr>
      <xdr:spPr bwMode="auto">
        <a:xfrm>
          <a:off x="3208283" y="1612446"/>
          <a:ext cx="188" cy="2038585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8</xdr:col>
      <xdr:colOff>111672</xdr:colOff>
      <xdr:row>19</xdr:row>
      <xdr:rowOff>183931</xdr:rowOff>
    </xdr:from>
    <xdr:to>
      <xdr:col>9</xdr:col>
      <xdr:colOff>45983</xdr:colOff>
      <xdr:row>20</xdr:row>
      <xdr:rowOff>98534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4FADCD2-74EF-49C1-B4F8-251FD46029F6}"/>
            </a:ext>
          </a:extLst>
        </xdr:cNvPr>
        <xdr:cNvSpPr/>
      </xdr:nvSpPr>
      <xdr:spPr bwMode="auto">
        <a:xfrm>
          <a:off x="3083472" y="3651031"/>
          <a:ext cx="248636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53534</xdr:colOff>
      <xdr:row>11</xdr:row>
      <xdr:rowOff>155206</xdr:rowOff>
    </xdr:from>
    <xdr:to>
      <xdr:col>4</xdr:col>
      <xdr:colOff>54709</xdr:colOff>
      <xdr:row>19</xdr:row>
      <xdr:rowOff>173960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A2B049B-A10D-4372-BCA1-0292060D05E7}"/>
            </a:ext>
          </a:extLst>
        </xdr:cNvPr>
        <xdr:cNvCxnSpPr>
          <a:stCxn id="4" idx="0"/>
        </xdr:cNvCxnSpPr>
      </xdr:nvCxnSpPr>
      <xdr:spPr bwMode="auto">
        <a:xfrm>
          <a:off x="1367984" y="2088781"/>
          <a:ext cx="1175" cy="1552279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302173</xdr:colOff>
      <xdr:row>19</xdr:row>
      <xdr:rowOff>177362</xdr:rowOff>
    </xdr:from>
    <xdr:to>
      <xdr:col>4</xdr:col>
      <xdr:colOff>177363</xdr:colOff>
      <xdr:row>20</xdr:row>
      <xdr:rowOff>91965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AC36C04-2F55-4519-A776-A57890D4BFF6}"/>
            </a:ext>
          </a:extLst>
        </xdr:cNvPr>
        <xdr:cNvSpPr/>
      </xdr:nvSpPr>
      <xdr:spPr bwMode="auto">
        <a:xfrm>
          <a:off x="1245148" y="3644462"/>
          <a:ext cx="246665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201153</xdr:colOff>
      <xdr:row>11</xdr:row>
      <xdr:rowOff>143666</xdr:rowOff>
    </xdr:from>
    <xdr:to>
      <xdr:col>8</xdr:col>
      <xdr:colOff>285459</xdr:colOff>
      <xdr:row>12</xdr:row>
      <xdr:rowOff>44226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ED783243-555B-4073-A986-28E9B865AD82}"/>
            </a:ext>
          </a:extLst>
        </xdr:cNvPr>
        <xdr:cNvSpPr/>
      </xdr:nvSpPr>
      <xdr:spPr bwMode="auto">
        <a:xfrm>
          <a:off x="3172953" y="207724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45731</xdr:colOff>
      <xdr:row>10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0" name="Isosceles Triangle 9">
          <a:extLst>
            <a:ext uri="{FF2B5EF4-FFF2-40B4-BE49-F238E27FC236}">
              <a16:creationId xmlns:a16="http://schemas.microsoft.com/office/drawing/2014/main" id="{F15F1083-E777-4838-A74C-01A2FA477C9F}"/>
            </a:ext>
          </a:extLst>
        </xdr:cNvPr>
        <xdr:cNvSpPr/>
      </xdr:nvSpPr>
      <xdr:spPr bwMode="auto">
        <a:xfrm>
          <a:off x="360056" y="1743075"/>
          <a:ext cx="582919" cy="1914525"/>
        </a:xfrm>
        <a:prstGeom prst="triangle">
          <a:avLst>
            <a:gd name="adj" fmla="val 100000"/>
          </a:avLst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232171</xdr:colOff>
      <xdr:row>16</xdr:row>
      <xdr:rowOff>197826</xdr:rowOff>
    </xdr:from>
    <xdr:to>
      <xdr:col>3</xdr:col>
      <xdr:colOff>0</xdr:colOff>
      <xdr:row>16</xdr:row>
      <xdr:rowOff>197826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C456A185-B5A8-4441-98C7-A5B37D2E88B3}"/>
            </a:ext>
          </a:extLst>
        </xdr:cNvPr>
        <xdr:cNvCxnSpPr/>
      </xdr:nvCxnSpPr>
      <xdr:spPr bwMode="auto">
        <a:xfrm>
          <a:off x="546496" y="3083901"/>
          <a:ext cx="396479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172640</xdr:colOff>
      <xdr:row>17</xdr:row>
      <xdr:rowOff>190499</xdr:rowOff>
    </xdr:from>
    <xdr:to>
      <xdr:col>3</xdr:col>
      <xdr:colOff>0</xdr:colOff>
      <xdr:row>17</xdr:row>
      <xdr:rowOff>190499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73E2396F-093A-4449-9FD9-D5A84E7FE31E}"/>
            </a:ext>
          </a:extLst>
        </xdr:cNvPr>
        <xdr:cNvCxnSpPr/>
      </xdr:nvCxnSpPr>
      <xdr:spPr bwMode="auto">
        <a:xfrm>
          <a:off x="486965" y="3276599"/>
          <a:ext cx="45601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113109</xdr:colOff>
      <xdr:row>19</xdr:row>
      <xdr:rowOff>0</xdr:rowOff>
    </xdr:from>
    <xdr:to>
      <xdr:col>3</xdr:col>
      <xdr:colOff>0</xdr:colOff>
      <xdr:row>19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E3913D49-A64C-4E8C-928E-8825167AC2D0}"/>
            </a:ext>
          </a:extLst>
        </xdr:cNvPr>
        <xdr:cNvCxnSpPr/>
      </xdr:nvCxnSpPr>
      <xdr:spPr bwMode="auto">
        <a:xfrm>
          <a:off x="427434" y="3467100"/>
          <a:ext cx="515541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22866</xdr:colOff>
      <xdr:row>15</xdr:row>
      <xdr:rowOff>0</xdr:rowOff>
    </xdr:from>
    <xdr:to>
      <xdr:col>3</xdr:col>
      <xdr:colOff>0</xdr:colOff>
      <xdr:row>15</xdr:row>
      <xdr:rowOff>5953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885BD71E-317B-4E67-81F2-8B371F4DB980}"/>
            </a:ext>
          </a:extLst>
        </xdr:cNvPr>
        <xdr:cNvCxnSpPr>
          <a:stCxn id="10" idx="1"/>
        </xdr:cNvCxnSpPr>
      </xdr:nvCxnSpPr>
      <xdr:spPr bwMode="auto">
        <a:xfrm flipV="1">
          <a:off x="651516" y="2695575"/>
          <a:ext cx="291459" cy="595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285750</xdr:colOff>
      <xdr:row>16</xdr:row>
      <xdr:rowOff>0</xdr:rowOff>
    </xdr:from>
    <xdr:to>
      <xdr:col>3</xdr:col>
      <xdr:colOff>0</xdr:colOff>
      <xdr:row>16</xdr:row>
      <xdr:rowOff>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976400E-CEDE-4313-B8B7-153E7FAF733A}"/>
            </a:ext>
          </a:extLst>
        </xdr:cNvPr>
        <xdr:cNvCxnSpPr/>
      </xdr:nvCxnSpPr>
      <xdr:spPr bwMode="auto">
        <a:xfrm>
          <a:off x="600075" y="2886075"/>
          <a:ext cx="3429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89297</xdr:colOff>
      <xdr:row>14</xdr:row>
      <xdr:rowOff>0</xdr:rowOff>
    </xdr:from>
    <xdr:to>
      <xdr:col>3</xdr:col>
      <xdr:colOff>0</xdr:colOff>
      <xdr:row>14</xdr:row>
      <xdr:rowOff>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279E19B-022B-481E-AF2D-C4A9E1BA885C}"/>
            </a:ext>
          </a:extLst>
        </xdr:cNvPr>
        <xdr:cNvCxnSpPr/>
      </xdr:nvCxnSpPr>
      <xdr:spPr bwMode="auto">
        <a:xfrm>
          <a:off x="717947" y="2505075"/>
          <a:ext cx="225028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148828</xdr:colOff>
      <xdr:row>13</xdr:row>
      <xdr:rowOff>0</xdr:rowOff>
    </xdr:from>
    <xdr:to>
      <xdr:col>3</xdr:col>
      <xdr:colOff>0</xdr:colOff>
      <xdr:row>13</xdr:row>
      <xdr:rowOff>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299B340D-7EB2-4B24-A33F-3894A2B4BF5C}"/>
            </a:ext>
          </a:extLst>
        </xdr:cNvPr>
        <xdr:cNvCxnSpPr/>
      </xdr:nvCxnSpPr>
      <xdr:spPr bwMode="auto">
        <a:xfrm>
          <a:off x="777478" y="2314575"/>
          <a:ext cx="1654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315515</xdr:colOff>
      <xdr:row>20</xdr:row>
      <xdr:rowOff>0</xdr:rowOff>
    </xdr:to>
    <xdr:sp macro="" textlink="">
      <xdr:nvSpPr>
        <xdr:cNvPr id="18" name="Right Triangle 17">
          <a:extLst>
            <a:ext uri="{FF2B5EF4-FFF2-40B4-BE49-F238E27FC236}">
              <a16:creationId xmlns:a16="http://schemas.microsoft.com/office/drawing/2014/main" id="{163D5B68-DE09-4586-9FFA-9EB0E78C265C}"/>
            </a:ext>
          </a:extLst>
        </xdr:cNvPr>
        <xdr:cNvSpPr/>
      </xdr:nvSpPr>
      <xdr:spPr bwMode="auto">
        <a:xfrm>
          <a:off x="3600450" y="2886075"/>
          <a:ext cx="315515" cy="7715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244415</xdr:colOff>
      <xdr:row>19</xdr:row>
      <xdr:rowOff>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B1A3DB5B-D182-47AE-8C32-98D873692306}"/>
            </a:ext>
          </a:extLst>
        </xdr:cNvPr>
        <xdr:cNvCxnSpPr/>
      </xdr:nvCxnSpPr>
      <xdr:spPr bwMode="auto">
        <a:xfrm flipH="1">
          <a:off x="3600450" y="3467100"/>
          <a:ext cx="244415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1</xdr:colOff>
      <xdr:row>17</xdr:row>
      <xdr:rowOff>185109</xdr:rowOff>
    </xdr:from>
    <xdr:to>
      <xdr:col>10</xdr:col>
      <xdr:colOff>157758</xdr:colOff>
      <xdr:row>18</xdr:row>
      <xdr:rowOff>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BDE4F208-993A-41A4-9E42-1ACD3FDB5EF3}"/>
            </a:ext>
          </a:extLst>
        </xdr:cNvPr>
        <xdr:cNvCxnSpPr>
          <a:stCxn id="18" idx="5"/>
        </xdr:cNvCxnSpPr>
      </xdr:nvCxnSpPr>
      <xdr:spPr bwMode="auto">
        <a:xfrm flipH="1">
          <a:off x="3600451" y="3271209"/>
          <a:ext cx="157757" cy="539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17</xdr:row>
      <xdr:rowOff>54428</xdr:rowOff>
    </xdr:from>
    <xdr:to>
      <xdr:col>4</xdr:col>
      <xdr:colOff>568901</xdr:colOff>
      <xdr:row>19</xdr:row>
      <xdr:rowOff>165853</xdr:rowOff>
    </xdr:to>
    <xdr:sp macro="" textlink="">
      <xdr:nvSpPr>
        <xdr:cNvPr id="21" name="Right Triangle 20">
          <a:extLst>
            <a:ext uri="{FF2B5EF4-FFF2-40B4-BE49-F238E27FC236}">
              <a16:creationId xmlns:a16="http://schemas.microsoft.com/office/drawing/2014/main" id="{4C841173-6244-42E4-8278-47683F23ED1C}"/>
            </a:ext>
          </a:extLst>
        </xdr:cNvPr>
        <xdr:cNvSpPr/>
      </xdr:nvSpPr>
      <xdr:spPr bwMode="auto">
        <a:xfrm>
          <a:off x="1401535" y="3140528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18</xdr:row>
      <xdr:rowOff>165853</xdr:rowOff>
    </xdr:from>
    <xdr:to>
      <xdr:col>4</xdr:col>
      <xdr:colOff>374282</xdr:colOff>
      <xdr:row>18</xdr:row>
      <xdr:rowOff>165853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10F36EF-883A-444A-82C0-F08027EF0F43}"/>
            </a:ext>
          </a:extLst>
        </xdr:cNvPr>
        <xdr:cNvCxnSpPr/>
      </xdr:nvCxnSpPr>
      <xdr:spPr bwMode="auto">
        <a:xfrm flipH="1">
          <a:off x="1401535" y="3442453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14</xdr:row>
      <xdr:rowOff>136071</xdr:rowOff>
    </xdr:from>
    <xdr:to>
      <xdr:col>4</xdr:col>
      <xdr:colOff>568901</xdr:colOff>
      <xdr:row>17</xdr:row>
      <xdr:rowOff>46110</xdr:rowOff>
    </xdr:to>
    <xdr:sp macro="" textlink="">
      <xdr:nvSpPr>
        <xdr:cNvPr id="23" name="Right Triangle 22">
          <a:extLst>
            <a:ext uri="{FF2B5EF4-FFF2-40B4-BE49-F238E27FC236}">
              <a16:creationId xmlns:a16="http://schemas.microsoft.com/office/drawing/2014/main" id="{49E78CD1-A14F-40D3-8E8F-9EA488842E11}"/>
            </a:ext>
          </a:extLst>
        </xdr:cNvPr>
        <xdr:cNvSpPr/>
      </xdr:nvSpPr>
      <xdr:spPr bwMode="auto">
        <a:xfrm>
          <a:off x="1401535" y="2641146"/>
          <a:ext cx="481816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16</xdr:row>
      <xdr:rowOff>56996</xdr:rowOff>
    </xdr:from>
    <xdr:to>
      <xdr:col>4</xdr:col>
      <xdr:colOff>374282</xdr:colOff>
      <xdr:row>16</xdr:row>
      <xdr:rowOff>56996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9B2B7973-F7D2-4E3B-9D80-5773A5568A54}"/>
            </a:ext>
          </a:extLst>
        </xdr:cNvPr>
        <xdr:cNvCxnSpPr/>
      </xdr:nvCxnSpPr>
      <xdr:spPr bwMode="auto">
        <a:xfrm flipH="1">
          <a:off x="1401535" y="2943071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87086</xdr:colOff>
      <xdr:row>12</xdr:row>
      <xdr:rowOff>10885</xdr:rowOff>
    </xdr:from>
    <xdr:to>
      <xdr:col>4</xdr:col>
      <xdr:colOff>568902</xdr:colOff>
      <xdr:row>14</xdr:row>
      <xdr:rowOff>122310</xdr:rowOff>
    </xdr:to>
    <xdr:sp macro="" textlink="">
      <xdr:nvSpPr>
        <xdr:cNvPr id="25" name="Right Triangle 24">
          <a:extLst>
            <a:ext uri="{FF2B5EF4-FFF2-40B4-BE49-F238E27FC236}">
              <a16:creationId xmlns:a16="http://schemas.microsoft.com/office/drawing/2014/main" id="{5AB9CC06-310B-4811-B932-C683A3ECF3A7}"/>
            </a:ext>
          </a:extLst>
        </xdr:cNvPr>
        <xdr:cNvSpPr/>
      </xdr:nvSpPr>
      <xdr:spPr bwMode="auto">
        <a:xfrm>
          <a:off x="1401536" y="2134960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87086</xdr:colOff>
      <xdr:row>13</xdr:row>
      <xdr:rowOff>122310</xdr:rowOff>
    </xdr:from>
    <xdr:to>
      <xdr:col>4</xdr:col>
      <xdr:colOff>374283</xdr:colOff>
      <xdr:row>13</xdr:row>
      <xdr:rowOff>122310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3851444A-9495-4582-B4B6-0838D1AB65A0}"/>
            </a:ext>
          </a:extLst>
        </xdr:cNvPr>
        <xdr:cNvCxnSpPr/>
      </xdr:nvCxnSpPr>
      <xdr:spPr bwMode="auto">
        <a:xfrm flipH="1">
          <a:off x="1401536" y="2436885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92529</xdr:colOff>
      <xdr:row>9</xdr:row>
      <xdr:rowOff>76200</xdr:rowOff>
    </xdr:from>
    <xdr:to>
      <xdr:col>4</xdr:col>
      <xdr:colOff>574345</xdr:colOff>
      <xdr:row>11</xdr:row>
      <xdr:rowOff>187625</xdr:rowOff>
    </xdr:to>
    <xdr:sp macro="" textlink="">
      <xdr:nvSpPr>
        <xdr:cNvPr id="27" name="Right Triangle 26">
          <a:extLst>
            <a:ext uri="{FF2B5EF4-FFF2-40B4-BE49-F238E27FC236}">
              <a16:creationId xmlns:a16="http://schemas.microsoft.com/office/drawing/2014/main" id="{4418FBBB-672C-44BD-B127-4A23850BF684}"/>
            </a:ext>
          </a:extLst>
        </xdr:cNvPr>
        <xdr:cNvSpPr/>
      </xdr:nvSpPr>
      <xdr:spPr bwMode="auto">
        <a:xfrm>
          <a:off x="1406979" y="1628775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92529</xdr:colOff>
      <xdr:row>10</xdr:row>
      <xdr:rowOff>187625</xdr:rowOff>
    </xdr:from>
    <xdr:to>
      <xdr:col>4</xdr:col>
      <xdr:colOff>379726</xdr:colOff>
      <xdr:row>10</xdr:row>
      <xdr:rowOff>187625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118CF301-30F6-4295-867C-97679B452CA4}"/>
            </a:ext>
          </a:extLst>
        </xdr:cNvPr>
        <xdr:cNvCxnSpPr/>
      </xdr:nvCxnSpPr>
      <xdr:spPr bwMode="auto">
        <a:xfrm flipH="1">
          <a:off x="1406979" y="1930700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48985</xdr:colOff>
      <xdr:row>17</xdr:row>
      <xdr:rowOff>48986</xdr:rowOff>
    </xdr:from>
    <xdr:to>
      <xdr:col>8</xdr:col>
      <xdr:colOff>206828</xdr:colOff>
      <xdr:row>19</xdr:row>
      <xdr:rowOff>160411</xdr:rowOff>
    </xdr:to>
    <xdr:sp macro="" textlink="">
      <xdr:nvSpPr>
        <xdr:cNvPr id="29" name="Right Triangle 28">
          <a:extLst>
            <a:ext uri="{FF2B5EF4-FFF2-40B4-BE49-F238E27FC236}">
              <a16:creationId xmlns:a16="http://schemas.microsoft.com/office/drawing/2014/main" id="{59307916-9BED-4A57-A3DE-2EF9E02F1758}"/>
            </a:ext>
          </a:extLst>
        </xdr:cNvPr>
        <xdr:cNvSpPr/>
      </xdr:nvSpPr>
      <xdr:spPr bwMode="auto">
        <a:xfrm flipH="1">
          <a:off x="2706460" y="3135086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48985</xdr:colOff>
      <xdr:row>14</xdr:row>
      <xdr:rowOff>130629</xdr:rowOff>
    </xdr:from>
    <xdr:to>
      <xdr:col>8</xdr:col>
      <xdr:colOff>206828</xdr:colOff>
      <xdr:row>17</xdr:row>
      <xdr:rowOff>40668</xdr:rowOff>
    </xdr:to>
    <xdr:sp macro="" textlink="">
      <xdr:nvSpPr>
        <xdr:cNvPr id="30" name="Right Triangle 29">
          <a:extLst>
            <a:ext uri="{FF2B5EF4-FFF2-40B4-BE49-F238E27FC236}">
              <a16:creationId xmlns:a16="http://schemas.microsoft.com/office/drawing/2014/main" id="{F0B8C33A-20D5-4A05-803D-1E6D9F4553C5}"/>
            </a:ext>
          </a:extLst>
        </xdr:cNvPr>
        <xdr:cNvSpPr/>
      </xdr:nvSpPr>
      <xdr:spPr bwMode="auto">
        <a:xfrm flipH="1">
          <a:off x="2706460" y="2635704"/>
          <a:ext cx="472168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48986</xdr:colOff>
      <xdr:row>12</xdr:row>
      <xdr:rowOff>5443</xdr:rowOff>
    </xdr:from>
    <xdr:to>
      <xdr:col>8</xdr:col>
      <xdr:colOff>206829</xdr:colOff>
      <xdr:row>14</xdr:row>
      <xdr:rowOff>116868</xdr:rowOff>
    </xdr:to>
    <xdr:sp macro="" textlink="">
      <xdr:nvSpPr>
        <xdr:cNvPr id="31" name="Right Triangle 30">
          <a:extLst>
            <a:ext uri="{FF2B5EF4-FFF2-40B4-BE49-F238E27FC236}">
              <a16:creationId xmlns:a16="http://schemas.microsoft.com/office/drawing/2014/main" id="{858EFB1B-0483-4060-9F87-FBE90D6BE2F0}"/>
            </a:ext>
          </a:extLst>
        </xdr:cNvPr>
        <xdr:cNvSpPr/>
      </xdr:nvSpPr>
      <xdr:spPr bwMode="auto">
        <a:xfrm flipH="1">
          <a:off x="2706461" y="2129518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54429</xdr:colOff>
      <xdr:row>9</xdr:row>
      <xdr:rowOff>70758</xdr:rowOff>
    </xdr:from>
    <xdr:to>
      <xdr:col>8</xdr:col>
      <xdr:colOff>212272</xdr:colOff>
      <xdr:row>11</xdr:row>
      <xdr:rowOff>182183</xdr:rowOff>
    </xdr:to>
    <xdr:sp macro="" textlink="">
      <xdr:nvSpPr>
        <xdr:cNvPr id="32" name="Right Triangle 31">
          <a:extLst>
            <a:ext uri="{FF2B5EF4-FFF2-40B4-BE49-F238E27FC236}">
              <a16:creationId xmlns:a16="http://schemas.microsoft.com/office/drawing/2014/main" id="{1541D1B6-B61F-41F9-8383-58DCD1F3541E}"/>
            </a:ext>
          </a:extLst>
        </xdr:cNvPr>
        <xdr:cNvSpPr/>
      </xdr:nvSpPr>
      <xdr:spPr bwMode="auto">
        <a:xfrm flipH="1">
          <a:off x="2711904" y="1623333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234043</xdr:colOff>
      <xdr:row>13</xdr:row>
      <xdr:rowOff>114300</xdr:rowOff>
    </xdr:from>
    <xdr:to>
      <xdr:col>8</xdr:col>
      <xdr:colOff>209551</xdr:colOff>
      <xdr:row>13</xdr:row>
      <xdr:rowOff>114300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C9051754-8E40-46A8-9E13-39BC30617806}"/>
            </a:ext>
          </a:extLst>
        </xdr:cNvPr>
        <xdr:cNvCxnSpPr/>
      </xdr:nvCxnSpPr>
      <xdr:spPr bwMode="auto">
        <a:xfrm>
          <a:off x="2891518" y="2428875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223157</xdr:colOff>
      <xdr:row>16</xdr:row>
      <xdr:rowOff>70757</xdr:rowOff>
    </xdr:from>
    <xdr:to>
      <xdr:col>8</xdr:col>
      <xdr:colOff>198665</xdr:colOff>
      <xdr:row>16</xdr:row>
      <xdr:rowOff>70757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CCE45EF7-F8FD-4D76-9738-3F9160BF537A}"/>
            </a:ext>
          </a:extLst>
        </xdr:cNvPr>
        <xdr:cNvCxnSpPr/>
      </xdr:nvCxnSpPr>
      <xdr:spPr bwMode="auto">
        <a:xfrm>
          <a:off x="2880632" y="2956832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228600</xdr:colOff>
      <xdr:row>18</xdr:row>
      <xdr:rowOff>174171</xdr:rowOff>
    </xdr:from>
    <xdr:to>
      <xdr:col>8</xdr:col>
      <xdr:colOff>204108</xdr:colOff>
      <xdr:row>18</xdr:row>
      <xdr:rowOff>174171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D6A4C0AC-6B1A-4E8A-8B97-78ACFD5101C4}"/>
            </a:ext>
          </a:extLst>
        </xdr:cNvPr>
        <xdr:cNvCxnSpPr/>
      </xdr:nvCxnSpPr>
      <xdr:spPr bwMode="auto">
        <a:xfrm>
          <a:off x="2886075" y="3450771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244928</xdr:colOff>
      <xdr:row>11</xdr:row>
      <xdr:rowOff>5443</xdr:rowOff>
    </xdr:from>
    <xdr:to>
      <xdr:col>8</xdr:col>
      <xdr:colOff>220436</xdr:colOff>
      <xdr:row>11</xdr:row>
      <xdr:rowOff>5443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455F56D6-F230-49D6-AD6D-70EF6E832AB4}"/>
            </a:ext>
          </a:extLst>
        </xdr:cNvPr>
        <xdr:cNvCxnSpPr/>
      </xdr:nvCxnSpPr>
      <xdr:spPr bwMode="auto">
        <a:xfrm>
          <a:off x="2902403" y="1939018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31</xdr:col>
      <xdr:colOff>190500</xdr:colOff>
      <xdr:row>75</xdr:row>
      <xdr:rowOff>99391</xdr:rowOff>
    </xdr:from>
    <xdr:to>
      <xdr:col>42</xdr:col>
      <xdr:colOff>163124</xdr:colOff>
      <xdr:row>94</xdr:row>
      <xdr:rowOff>123874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44A81CA-EDD6-40DF-B89B-8414FDBD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1775" y="14234491"/>
          <a:ext cx="6944924" cy="3682083"/>
        </a:xfrm>
        <a:prstGeom prst="rect">
          <a:avLst/>
        </a:prstGeom>
      </xdr:spPr>
    </xdr:pic>
    <xdr:clientData/>
  </xdr:twoCellAnchor>
  <xdr:twoCellAnchor>
    <xdr:from>
      <xdr:col>4</xdr:col>
      <xdr:colOff>65942</xdr:colOff>
      <xdr:row>17</xdr:row>
      <xdr:rowOff>175846</xdr:rowOff>
    </xdr:from>
    <xdr:to>
      <xdr:col>8</xdr:col>
      <xdr:colOff>230165</xdr:colOff>
      <xdr:row>17</xdr:row>
      <xdr:rowOff>175846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6DDA9BD-7BF3-462F-9C45-C101304F3EF3}"/>
            </a:ext>
          </a:extLst>
        </xdr:cNvPr>
        <xdr:cNvCxnSpPr/>
      </xdr:nvCxnSpPr>
      <xdr:spPr bwMode="auto">
        <a:xfrm>
          <a:off x="1380392" y="3261946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21980</xdr:colOff>
      <xdr:row>17</xdr:row>
      <xdr:rowOff>131885</xdr:rowOff>
    </xdr:from>
    <xdr:to>
      <xdr:col>4</xdr:col>
      <xdr:colOff>106286</xdr:colOff>
      <xdr:row>18</xdr:row>
      <xdr:rowOff>32445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190365B2-3559-42AB-B63C-65652DDE3C74}"/>
            </a:ext>
          </a:extLst>
        </xdr:cNvPr>
        <xdr:cNvSpPr/>
      </xdr:nvSpPr>
      <xdr:spPr bwMode="auto">
        <a:xfrm>
          <a:off x="133643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190500</xdr:colOff>
      <xdr:row>17</xdr:row>
      <xdr:rowOff>131885</xdr:rowOff>
    </xdr:from>
    <xdr:to>
      <xdr:col>8</xdr:col>
      <xdr:colOff>274806</xdr:colOff>
      <xdr:row>18</xdr:row>
      <xdr:rowOff>32445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C5ABBB02-A557-41AA-9B63-426EEA75978E}"/>
            </a:ext>
          </a:extLst>
        </xdr:cNvPr>
        <xdr:cNvSpPr/>
      </xdr:nvSpPr>
      <xdr:spPr bwMode="auto">
        <a:xfrm>
          <a:off x="316230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7327</xdr:colOff>
      <xdr:row>9</xdr:row>
      <xdr:rowOff>21981</xdr:rowOff>
    </xdr:from>
    <xdr:to>
      <xdr:col>4</xdr:col>
      <xdr:colOff>7327</xdr:colOff>
      <xdr:row>19</xdr:row>
      <xdr:rowOff>135206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4F27D1E-DA1E-4822-97DC-6A1031E9CFED}"/>
            </a:ext>
          </a:extLst>
        </xdr:cNvPr>
        <xdr:cNvCxnSpPr/>
      </xdr:nvCxnSpPr>
      <xdr:spPr bwMode="auto">
        <a:xfrm>
          <a:off x="1321777" y="1574556"/>
          <a:ext cx="0" cy="20277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15</xdr:col>
      <xdr:colOff>66675</xdr:colOff>
      <xdr:row>7</xdr:row>
      <xdr:rowOff>16762</xdr:rowOff>
    </xdr:from>
    <xdr:to>
      <xdr:col>30</xdr:col>
      <xdr:colOff>8527</xdr:colOff>
      <xdr:row>28</xdr:row>
      <xdr:rowOff>84851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7698430-B28F-456C-96CD-B1CF08152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0" y="1188337"/>
          <a:ext cx="4656727" cy="4078114"/>
        </a:xfrm>
        <a:prstGeom prst="rect">
          <a:avLst/>
        </a:prstGeom>
      </xdr:spPr>
    </xdr:pic>
    <xdr:clientData/>
  </xdr:twoCellAnchor>
  <xdr:twoCellAnchor>
    <xdr:from>
      <xdr:col>18</xdr:col>
      <xdr:colOff>66675</xdr:colOff>
      <xdr:row>14</xdr:row>
      <xdr:rowOff>0</xdr:rowOff>
    </xdr:from>
    <xdr:to>
      <xdr:col>20</xdr:col>
      <xdr:colOff>85725</xdr:colOff>
      <xdr:row>15</xdr:row>
      <xdr:rowOff>114300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DA0E2206-0B54-4A84-88A7-27BB267DD1A4}"/>
            </a:ext>
          </a:extLst>
        </xdr:cNvPr>
        <xdr:cNvSpPr txBox="1"/>
      </xdr:nvSpPr>
      <xdr:spPr>
        <a:xfrm>
          <a:off x="6181725" y="2505075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24</xdr:col>
      <xdr:colOff>9525</xdr:colOff>
      <xdr:row>11</xdr:row>
      <xdr:rowOff>64387</xdr:rowOff>
    </xdr:from>
    <xdr:to>
      <xdr:col>26</xdr:col>
      <xdr:colOff>28575</xdr:colOff>
      <xdr:row>12</xdr:row>
      <xdr:rowOff>178687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DA6715A-B056-4010-B151-052D8E4EB75D}"/>
            </a:ext>
          </a:extLst>
        </xdr:cNvPr>
        <xdr:cNvSpPr txBox="1"/>
      </xdr:nvSpPr>
      <xdr:spPr>
        <a:xfrm>
          <a:off x="8010525" y="19979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28</xdr:col>
      <xdr:colOff>209550</xdr:colOff>
      <xdr:row>19</xdr:row>
      <xdr:rowOff>92962</xdr:rowOff>
    </xdr:from>
    <xdr:to>
      <xdr:col>30</xdr:col>
      <xdr:colOff>228600</xdr:colOff>
      <xdr:row>21</xdr:row>
      <xdr:rowOff>16762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FCD35A9-3B7A-4752-A9E9-E6B1E6A2ECD6}"/>
            </a:ext>
          </a:extLst>
        </xdr:cNvPr>
        <xdr:cNvSpPr txBox="1"/>
      </xdr:nvSpPr>
      <xdr:spPr>
        <a:xfrm>
          <a:off x="9467850" y="35600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4.5'</a:t>
          </a:r>
        </a:p>
      </xdr:txBody>
    </xdr:sp>
    <xdr:clientData/>
  </xdr:twoCellAnchor>
  <xdr:twoCellAnchor>
    <xdr:from>
      <xdr:col>28</xdr:col>
      <xdr:colOff>228600</xdr:colOff>
      <xdr:row>14</xdr:row>
      <xdr:rowOff>83437</xdr:rowOff>
    </xdr:from>
    <xdr:to>
      <xdr:col>30</xdr:col>
      <xdr:colOff>247650</xdr:colOff>
      <xdr:row>16</xdr:row>
      <xdr:rowOff>7237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22CA3BF-8F3A-4485-98F7-874FA4C7281E}"/>
            </a:ext>
          </a:extLst>
        </xdr:cNvPr>
        <xdr:cNvSpPr txBox="1"/>
      </xdr:nvSpPr>
      <xdr:spPr>
        <a:xfrm>
          <a:off x="9486900" y="258851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9.6'</a:t>
          </a:r>
        </a:p>
      </xdr:txBody>
    </xdr:sp>
    <xdr:clientData/>
  </xdr:twoCellAnchor>
  <xdr:twoCellAnchor>
    <xdr:from>
      <xdr:col>28</xdr:col>
      <xdr:colOff>238125</xdr:colOff>
      <xdr:row>9</xdr:row>
      <xdr:rowOff>47625</xdr:rowOff>
    </xdr:from>
    <xdr:to>
      <xdr:col>30</xdr:col>
      <xdr:colOff>257175</xdr:colOff>
      <xdr:row>10</xdr:row>
      <xdr:rowOff>161925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BB2CAEA-F947-4322-BA78-C483BE7F07E7}"/>
            </a:ext>
          </a:extLst>
        </xdr:cNvPr>
        <xdr:cNvSpPr txBox="1"/>
      </xdr:nvSpPr>
      <xdr:spPr>
        <a:xfrm>
          <a:off x="9496425" y="1600200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5.1'</a:t>
          </a:r>
        </a:p>
      </xdr:txBody>
    </xdr:sp>
    <xdr:clientData/>
  </xdr:twoCellAnchor>
  <xdr:twoCellAnchor>
    <xdr:from>
      <xdr:col>15</xdr:col>
      <xdr:colOff>114300</xdr:colOff>
      <xdr:row>14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F4914D1-BA56-47B5-90E3-B106AB01F4B9}"/>
            </a:ext>
          </a:extLst>
        </xdr:cNvPr>
        <xdr:cNvCxnSpPr/>
      </xdr:nvCxnSpPr>
      <xdr:spPr bwMode="auto">
        <a:xfrm flipH="1">
          <a:off x="5286375" y="250507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104775</xdr:colOff>
      <xdr:row>27</xdr:row>
      <xdr:rowOff>123825</xdr:rowOff>
    </xdr:from>
    <xdr:to>
      <xdr:col>16</xdr:col>
      <xdr:colOff>0</xdr:colOff>
      <xdr:row>27</xdr:row>
      <xdr:rowOff>123825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EF9B89A-1029-4F62-BC4A-5D880F463034}"/>
            </a:ext>
          </a:extLst>
        </xdr:cNvPr>
        <xdr:cNvCxnSpPr/>
      </xdr:nvCxnSpPr>
      <xdr:spPr bwMode="auto">
        <a:xfrm flipH="1">
          <a:off x="5276850" y="511492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171450</xdr:colOff>
      <xdr:row>14</xdr:row>
      <xdr:rowOff>0</xdr:rowOff>
    </xdr:from>
    <xdr:to>
      <xdr:col>15</xdr:col>
      <xdr:colOff>180975</xdr:colOff>
      <xdr:row>27</xdr:row>
      <xdr:rowOff>123825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A28BA8D8-423E-4BC2-A037-1D9B6D5D5D3A}"/>
            </a:ext>
          </a:extLst>
        </xdr:cNvPr>
        <xdr:cNvCxnSpPr/>
      </xdr:nvCxnSpPr>
      <xdr:spPr bwMode="auto">
        <a:xfrm flipH="1">
          <a:off x="5343525" y="2505075"/>
          <a:ext cx="9525" cy="26098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0</xdr:colOff>
      <xdr:row>20</xdr:row>
      <xdr:rowOff>0</xdr:rowOff>
    </xdr:from>
    <xdr:to>
      <xdr:col>16</xdr:col>
      <xdr:colOff>19051</xdr:colOff>
      <xdr:row>21</xdr:row>
      <xdr:rowOff>114300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3E5DD69-17E3-48BB-8E76-1387839BD434}"/>
            </a:ext>
          </a:extLst>
        </xdr:cNvPr>
        <xdr:cNvSpPr txBox="1"/>
      </xdr:nvSpPr>
      <xdr:spPr>
        <a:xfrm>
          <a:off x="4831292" y="3672417"/>
          <a:ext cx="643467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19.2'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8F08C9-8353-42E7-85C5-00403B8D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DFE660-23A1-4D23-B8F0-C24D4104D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99580" y="187325"/>
          <a:ext cx="1201114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</xdr:row>
      <xdr:rowOff>0</xdr:rowOff>
    </xdr:from>
    <xdr:to>
      <xdr:col>24</xdr:col>
      <xdr:colOff>553208</xdr:colOff>
      <xdr:row>51</xdr:row>
      <xdr:rowOff>67634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C3C99A-BF58-42A3-A407-C5979C87F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7100" y="1457325"/>
          <a:ext cx="5430008" cy="686848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25</xdr:col>
      <xdr:colOff>19818</xdr:colOff>
      <xdr:row>100</xdr:row>
      <xdr:rowOff>67656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DC0057-684F-49F3-ACFA-FD4462C23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7100" y="9229725"/>
          <a:ext cx="5506218" cy="7030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E96E-7B30-4617-A5EF-FFC01C609DF9}">
  <sheetPr>
    <tabColor rgb="FFFF0000"/>
  </sheetPr>
  <dimension ref="A1:AT336"/>
  <sheetViews>
    <sheetView view="pageBreakPreview" topLeftCell="A97" zoomScale="90" zoomScaleNormal="100" zoomScaleSheetLayoutView="90" workbookViewId="0">
      <selection activeCell="T129" sqref="T129"/>
    </sheetView>
  </sheetViews>
  <sheetFormatPr defaultColWidth="9.140625" defaultRowHeight="15" x14ac:dyDescent="0.25"/>
  <cols>
    <col min="1" max="3" width="4.7109375" style="4" customWidth="1"/>
    <col min="4" max="4" width="5.5703125" style="4" customWidth="1"/>
    <col min="5" max="5" width="10.7109375" style="4" customWidth="1"/>
    <col min="6" max="31" width="4.7109375" style="4" customWidth="1"/>
    <col min="32" max="33" width="9.140625" style="29"/>
    <col min="34" max="34" width="10.85546875" style="29" customWidth="1"/>
    <col min="35" max="35" width="9.140625" style="29"/>
    <col min="36" max="36" width="11.42578125" style="29" customWidth="1"/>
    <col min="37" max="16384" width="9.140625" style="29"/>
  </cols>
  <sheetData>
    <row r="1" spans="1:43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 x14ac:dyDescent="0.25">
      <c r="A2" s="11"/>
      <c r="B2" s="13"/>
      <c r="C2" s="12"/>
      <c r="D2" s="18"/>
      <c r="E2" s="17"/>
      <c r="F2" s="16"/>
      <c r="G2" s="15"/>
      <c r="H2" s="96" t="s">
        <v>0</v>
      </c>
      <c r="I2" s="96"/>
      <c r="J2" s="103" t="e">
        <f>#REF!</f>
        <v>#REF!</v>
      </c>
      <c r="K2" s="103"/>
      <c r="L2" s="103"/>
      <c r="M2" s="103"/>
      <c r="N2" s="103"/>
      <c r="O2" s="103"/>
      <c r="P2" s="103"/>
      <c r="Q2" s="103"/>
      <c r="R2" s="103"/>
      <c r="S2" s="103"/>
      <c r="T2" s="14"/>
      <c r="U2" s="104" t="s">
        <v>3</v>
      </c>
      <c r="V2" s="104"/>
      <c r="W2" s="104"/>
      <c r="X2" s="105" t="e">
        <f>#REF!</f>
        <v>#REF!</v>
      </c>
      <c r="Y2" s="105"/>
      <c r="Z2" s="105"/>
      <c r="AA2" s="105"/>
      <c r="AB2" s="105"/>
      <c r="AC2" s="105"/>
      <c r="AD2" s="105"/>
      <c r="AE2" s="105"/>
    </row>
    <row r="3" spans="1:43" ht="12.75" customHeight="1" x14ac:dyDescent="0.25">
      <c r="A3" s="11"/>
      <c r="B3" s="13"/>
      <c r="C3" s="12"/>
      <c r="D3" s="12"/>
      <c r="E3" s="11"/>
      <c r="F3" s="11"/>
      <c r="G3" s="11"/>
      <c r="H3" s="96" t="s">
        <v>1</v>
      </c>
      <c r="I3" s="96"/>
      <c r="J3" s="97" t="e">
        <f>#REF!</f>
        <v>#REF!</v>
      </c>
      <c r="K3" s="97"/>
      <c r="L3" s="97"/>
      <c r="M3" s="97"/>
      <c r="N3" s="97"/>
      <c r="O3" s="97"/>
      <c r="P3" s="97"/>
      <c r="Q3" s="97"/>
      <c r="R3" s="97"/>
      <c r="S3" s="97"/>
      <c r="T3" s="14"/>
      <c r="U3" s="30"/>
      <c r="V3" s="31"/>
      <c r="W3" s="30"/>
      <c r="X3" s="106"/>
      <c r="Y3" s="106"/>
      <c r="Z3" s="106"/>
      <c r="AA3" s="106"/>
      <c r="AB3" s="107"/>
      <c r="AC3" s="106"/>
      <c r="AD3" s="106"/>
      <c r="AE3" s="106"/>
    </row>
    <row r="4" spans="1:43" ht="12.75" customHeight="1" x14ac:dyDescent="0.25">
      <c r="A4" s="11"/>
      <c r="B4" s="13"/>
      <c r="C4" s="12"/>
      <c r="D4" s="12"/>
      <c r="E4" s="11"/>
      <c r="F4" s="11"/>
      <c r="G4" s="11"/>
      <c r="H4" s="96" t="s">
        <v>2</v>
      </c>
      <c r="I4" s="96"/>
      <c r="J4" s="97" t="e">
        <f>#REF!</f>
        <v>#REF!</v>
      </c>
      <c r="K4" s="97"/>
      <c r="L4" s="97"/>
      <c r="M4" s="97"/>
      <c r="N4" s="97"/>
      <c r="O4" s="97"/>
      <c r="P4" s="97"/>
      <c r="Q4" s="97"/>
      <c r="R4" s="97"/>
      <c r="S4" s="97"/>
      <c r="T4" s="32"/>
      <c r="U4" s="32" t="s">
        <v>4</v>
      </c>
      <c r="V4" s="33"/>
      <c r="W4" s="32"/>
      <c r="X4" s="98" t="s">
        <v>169</v>
      </c>
      <c r="Y4" s="98"/>
      <c r="Z4" s="98"/>
      <c r="AA4" s="99" t="s">
        <v>6</v>
      </c>
      <c r="AB4" s="96"/>
      <c r="AC4" s="100">
        <v>44140</v>
      </c>
      <c r="AD4" s="98"/>
      <c r="AE4" s="98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97"/>
      <c r="K5" s="97"/>
      <c r="L5" s="97"/>
      <c r="M5" s="97"/>
      <c r="N5" s="97"/>
      <c r="O5" s="97"/>
      <c r="P5" s="97"/>
      <c r="Q5" s="97"/>
      <c r="R5" s="97"/>
      <c r="S5" s="97"/>
      <c r="T5" s="32"/>
      <c r="U5" s="32" t="s">
        <v>5</v>
      </c>
      <c r="V5" s="32"/>
      <c r="W5" s="32"/>
      <c r="X5" s="101"/>
      <c r="Y5" s="101"/>
      <c r="Z5" s="101"/>
      <c r="AA5" s="99" t="s">
        <v>6</v>
      </c>
      <c r="AB5" s="96"/>
      <c r="AC5" s="102"/>
      <c r="AD5" s="101"/>
      <c r="AE5" s="101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.75" thickTop="1" x14ac:dyDescent="0.25">
      <c r="C7" s="3"/>
      <c r="M7" s="1"/>
      <c r="N7" s="1"/>
      <c r="O7" s="1"/>
    </row>
    <row r="8" spans="1:43" x14ac:dyDescent="0.25">
      <c r="B8" s="6" t="s">
        <v>11</v>
      </c>
      <c r="C8" s="3"/>
      <c r="J8" s="6" t="s">
        <v>12</v>
      </c>
      <c r="M8" s="1"/>
      <c r="N8" s="1"/>
      <c r="S8" s="5"/>
      <c r="T8" s="7"/>
    </row>
    <row r="9" spans="1:43" x14ac:dyDescent="0.25">
      <c r="B9" s="6"/>
      <c r="C9" s="3"/>
      <c r="J9" s="6"/>
      <c r="M9" s="1"/>
      <c r="N9" s="1"/>
      <c r="S9" s="5"/>
      <c r="T9" s="7"/>
    </row>
    <row r="10" spans="1:43" x14ac:dyDescent="0.25">
      <c r="B10" s="2"/>
      <c r="C10" s="3"/>
      <c r="M10" s="1"/>
      <c r="N10" s="1"/>
      <c r="S10" s="5"/>
      <c r="T10" s="7"/>
    </row>
    <row r="11" spans="1:43" x14ac:dyDescent="0.25">
      <c r="B11" s="2"/>
      <c r="C11" s="3"/>
      <c r="M11" s="8"/>
      <c r="N11" s="8"/>
      <c r="S11" s="5"/>
      <c r="T11" s="7"/>
    </row>
    <row r="12" spans="1:43" x14ac:dyDescent="0.25">
      <c r="B12" s="2"/>
      <c r="C12" s="5"/>
      <c r="D12" s="7"/>
      <c r="E12" s="7"/>
      <c r="F12" s="95" t="s">
        <v>13</v>
      </c>
      <c r="G12" s="95"/>
      <c r="N12" s="1"/>
      <c r="S12" s="5"/>
      <c r="T12" s="7"/>
    </row>
    <row r="13" spans="1:43" x14ac:dyDescent="0.25">
      <c r="B13" s="2"/>
      <c r="C13" s="3"/>
      <c r="M13" s="1"/>
      <c r="N13" s="1"/>
      <c r="S13" s="5"/>
      <c r="T13" s="7"/>
    </row>
    <row r="14" spans="1:43" x14ac:dyDescent="0.25">
      <c r="B14" s="2"/>
      <c r="F14" s="95" t="s">
        <v>14</v>
      </c>
      <c r="G14" s="95"/>
      <c r="K14" s="5"/>
      <c r="L14" s="7"/>
      <c r="M14" s="7"/>
      <c r="S14" s="5"/>
      <c r="T14" s="7"/>
    </row>
    <row r="15" spans="1:43" x14ac:dyDescent="0.25">
      <c r="E15" s="8"/>
      <c r="F15" s="8"/>
      <c r="G15" s="5"/>
      <c r="S15" s="5"/>
      <c r="T15" s="7"/>
    </row>
    <row r="16" spans="1:43" x14ac:dyDescent="0.25">
      <c r="M16" s="8"/>
      <c r="N16" s="8"/>
      <c r="S16" s="5"/>
      <c r="T16" s="7"/>
    </row>
    <row r="17" spans="1:43" s="5" customFormat="1" ht="15.75" customHeight="1" x14ac:dyDescent="0.25">
      <c r="A17" s="4"/>
      <c r="B17" s="4"/>
      <c r="C17" s="4"/>
      <c r="D17" s="4"/>
      <c r="E17" s="4"/>
      <c r="F17" s="95" t="s">
        <v>15</v>
      </c>
      <c r="G17" s="95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T17" s="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43" x14ac:dyDescent="0.25">
      <c r="S18" s="5"/>
      <c r="T18" s="7"/>
    </row>
    <row r="19" spans="1:43" x14ac:dyDescent="0.25">
      <c r="F19" s="95" t="s">
        <v>16</v>
      </c>
      <c r="G19" s="95"/>
      <c r="S19" s="5"/>
      <c r="T19" s="7"/>
    </row>
    <row r="20" spans="1:43" x14ac:dyDescent="0.25">
      <c r="S20" s="5"/>
      <c r="T20" s="7"/>
    </row>
    <row r="21" spans="1:43" x14ac:dyDescent="0.25">
      <c r="B21" s="8" t="s">
        <v>17</v>
      </c>
      <c r="C21" s="8"/>
      <c r="D21" s="8"/>
      <c r="E21" s="5"/>
      <c r="F21" s="8"/>
      <c r="G21" s="8"/>
      <c r="H21" s="5"/>
      <c r="J21" s="8"/>
      <c r="K21" s="8" t="s">
        <v>18</v>
      </c>
      <c r="L21" s="5"/>
      <c r="S21" s="5"/>
      <c r="T21" s="7"/>
    </row>
    <row r="22" spans="1:43" x14ac:dyDescent="0.25">
      <c r="C22" s="25"/>
      <c r="D22" s="25"/>
      <c r="E22" s="5"/>
      <c r="F22" s="25"/>
      <c r="G22" s="25"/>
      <c r="H22" s="5"/>
      <c r="J22" s="8"/>
      <c r="K22" s="25"/>
      <c r="L22" s="5"/>
      <c r="O22" s="8"/>
      <c r="P22" s="8"/>
      <c r="Q22" s="5"/>
      <c r="R22" s="5"/>
      <c r="S22" s="5"/>
      <c r="T22" s="7"/>
    </row>
    <row r="23" spans="1:43" x14ac:dyDescent="0.25">
      <c r="C23" s="37" t="s">
        <v>19</v>
      </c>
      <c r="D23" s="25"/>
      <c r="E23" s="5"/>
      <c r="F23" s="25"/>
      <c r="G23" s="25"/>
      <c r="H23" s="5"/>
      <c r="J23" s="8"/>
      <c r="K23" s="25"/>
      <c r="L23" s="5"/>
      <c r="Q23" s="8"/>
      <c r="R23" s="8"/>
      <c r="S23" s="5"/>
      <c r="T23" s="7"/>
    </row>
    <row r="24" spans="1:43" x14ac:dyDescent="0.25">
      <c r="C24" s="37" t="s">
        <v>170</v>
      </c>
      <c r="D24" s="25"/>
      <c r="E24" s="5"/>
      <c r="F24" s="25"/>
      <c r="G24" s="25"/>
      <c r="H24" s="5"/>
      <c r="J24" s="8"/>
      <c r="K24" s="25"/>
      <c r="L24" s="5"/>
      <c r="Q24" s="8"/>
      <c r="R24" s="8"/>
      <c r="S24" s="5"/>
      <c r="T24" s="7"/>
    </row>
    <row r="25" spans="1:43" x14ac:dyDescent="0.25">
      <c r="C25" s="37"/>
      <c r="O25" s="38"/>
      <c r="P25" s="38"/>
    </row>
    <row r="26" spans="1:43" s="4" customFormat="1" x14ac:dyDescent="0.25">
      <c r="B26" s="39" t="s">
        <v>20</v>
      </c>
      <c r="C26" s="3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:43" s="4" customFormat="1" x14ac:dyDescent="0.25">
      <c r="B27" s="39" t="s">
        <v>21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</row>
    <row r="28" spans="1:43" s="4" customFormat="1" x14ac:dyDescent="0.25">
      <c r="B28" s="40">
        <v>1</v>
      </c>
      <c r="C28" s="41" t="s">
        <v>22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3" s="4" customFormat="1" x14ac:dyDescent="0.25">
      <c r="B29" s="40">
        <v>2</v>
      </c>
      <c r="C29" s="41" t="s">
        <v>23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3" x14ac:dyDescent="0.25">
      <c r="B30" s="40">
        <v>3</v>
      </c>
      <c r="C30" s="41" t="s">
        <v>24</v>
      </c>
    </row>
    <row r="31" spans="1:43" x14ac:dyDescent="0.25">
      <c r="B31" s="40">
        <v>4</v>
      </c>
      <c r="C31" s="41" t="s">
        <v>25</v>
      </c>
    </row>
    <row r="32" spans="1:43" x14ac:dyDescent="0.25">
      <c r="B32" s="40"/>
      <c r="C32" s="41"/>
    </row>
    <row r="33" spans="2:43" x14ac:dyDescent="0.25">
      <c r="B33" s="39" t="s">
        <v>26</v>
      </c>
      <c r="C33" s="41"/>
    </row>
    <row r="34" spans="2:43" s="4" customFormat="1" x14ac:dyDescent="0.25">
      <c r="B34" s="40">
        <v>1</v>
      </c>
      <c r="C34" s="41" t="s">
        <v>27</v>
      </c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2:43" s="4" customFormat="1" x14ac:dyDescent="0.25">
      <c r="B35" s="40">
        <v>2</v>
      </c>
      <c r="C35" s="41" t="s">
        <v>28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</row>
    <row r="36" spans="2:43" x14ac:dyDescent="0.25">
      <c r="B36" s="40">
        <v>3</v>
      </c>
      <c r="C36" s="41" t="s">
        <v>29</v>
      </c>
    </row>
    <row r="37" spans="2:43" x14ac:dyDescent="0.25">
      <c r="B37" s="40">
        <v>4</v>
      </c>
      <c r="C37" s="41" t="s">
        <v>30</v>
      </c>
    </row>
    <row r="38" spans="2:43" x14ac:dyDescent="0.25">
      <c r="B38" s="40"/>
      <c r="C38" s="41"/>
    </row>
    <row r="39" spans="2:43" x14ac:dyDescent="0.25">
      <c r="B39" s="39" t="s">
        <v>31</v>
      </c>
      <c r="C39" s="41"/>
    </row>
    <row r="40" spans="2:43" s="4" customFormat="1" x14ac:dyDescent="0.25">
      <c r="B40" s="40">
        <v>1</v>
      </c>
      <c r="C40" s="41" t="s">
        <v>32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2:43" s="4" customFormat="1" x14ac:dyDescent="0.25">
      <c r="B41" s="40">
        <v>2</v>
      </c>
      <c r="C41" s="41" t="s">
        <v>33</v>
      </c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2:43" x14ac:dyDescent="0.25">
      <c r="B42" s="40">
        <v>3</v>
      </c>
      <c r="C42" s="41" t="s">
        <v>34</v>
      </c>
    </row>
    <row r="43" spans="2:43" x14ac:dyDescent="0.25">
      <c r="B43" s="40">
        <v>4</v>
      </c>
      <c r="C43" s="41" t="s">
        <v>35</v>
      </c>
    </row>
    <row r="44" spans="2:43" x14ac:dyDescent="0.25">
      <c r="B44" s="40"/>
      <c r="C44" s="41"/>
    </row>
    <row r="45" spans="2:43" x14ac:dyDescent="0.25">
      <c r="B45" s="39" t="s">
        <v>36</v>
      </c>
      <c r="C45" s="41"/>
    </row>
    <row r="46" spans="2:43" s="4" customFormat="1" x14ac:dyDescent="0.25">
      <c r="B46" s="40">
        <v>1</v>
      </c>
      <c r="C46" s="41" t="s">
        <v>37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</row>
    <row r="47" spans="2:43" s="4" customFormat="1" x14ac:dyDescent="0.25">
      <c r="B47" s="40">
        <v>2</v>
      </c>
      <c r="C47" s="41" t="s">
        <v>38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</row>
    <row r="48" spans="2:43" x14ac:dyDescent="0.25">
      <c r="B48" s="40">
        <v>3</v>
      </c>
      <c r="C48" s="41" t="s">
        <v>39</v>
      </c>
    </row>
    <row r="49" spans="2:43" x14ac:dyDescent="0.25">
      <c r="B49" s="40">
        <v>4</v>
      </c>
      <c r="C49" s="41" t="s">
        <v>40</v>
      </c>
    </row>
    <row r="50" spans="2:43" x14ac:dyDescent="0.25">
      <c r="B50" s="40"/>
      <c r="C50" s="41"/>
    </row>
    <row r="51" spans="2:43" x14ac:dyDescent="0.25">
      <c r="B51" s="39" t="s">
        <v>41</v>
      </c>
      <c r="C51" s="41"/>
    </row>
    <row r="52" spans="2:43" s="4" customFormat="1" x14ac:dyDescent="0.25">
      <c r="B52" s="40">
        <v>1</v>
      </c>
      <c r="C52" s="41" t="s">
        <v>42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2:43" s="4" customFormat="1" x14ac:dyDescent="0.25">
      <c r="B53" s="40">
        <v>2</v>
      </c>
      <c r="C53" s="41" t="s">
        <v>43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</row>
    <row r="54" spans="2:43" x14ac:dyDescent="0.25">
      <c r="B54" s="40">
        <v>3</v>
      </c>
      <c r="C54" s="41" t="s">
        <v>44</v>
      </c>
    </row>
    <row r="55" spans="2:43" x14ac:dyDescent="0.25">
      <c r="B55" s="40">
        <v>4</v>
      </c>
      <c r="C55" s="41" t="s">
        <v>45</v>
      </c>
    </row>
    <row r="58" spans="2:43" x14ac:dyDescent="0.25">
      <c r="B58" s="2" t="s">
        <v>46</v>
      </c>
    </row>
    <row r="60" spans="2:43" x14ac:dyDescent="0.25">
      <c r="B60" s="42" t="s">
        <v>47</v>
      </c>
      <c r="F60" s="87">
        <v>4</v>
      </c>
      <c r="G60" s="87"/>
      <c r="H60" s="43" t="s">
        <v>48</v>
      </c>
      <c r="N60" s="42"/>
    </row>
    <row r="61" spans="2:43" x14ac:dyDescent="0.25">
      <c r="B61" s="42" t="s">
        <v>49</v>
      </c>
      <c r="C61" s="44"/>
      <c r="D61" s="43"/>
      <c r="F61" s="93">
        <v>5.5</v>
      </c>
      <c r="G61" s="93"/>
      <c r="H61" s="4" t="s">
        <v>8</v>
      </c>
      <c r="N61" s="42"/>
      <c r="O61" s="44"/>
      <c r="P61" s="43"/>
    </row>
    <row r="62" spans="2:43" x14ac:dyDescent="0.25">
      <c r="B62" s="42" t="s">
        <v>50</v>
      </c>
      <c r="C62" s="44"/>
      <c r="D62" s="43"/>
      <c r="F62" s="93">
        <v>5</v>
      </c>
      <c r="G62" s="93"/>
      <c r="H62" s="4" t="s">
        <v>8</v>
      </c>
      <c r="N62" s="42"/>
      <c r="O62" s="44"/>
      <c r="P62" s="43"/>
    </row>
    <row r="63" spans="2:43" x14ac:dyDescent="0.25">
      <c r="B63" s="42" t="s">
        <v>51</v>
      </c>
      <c r="C63" s="44"/>
      <c r="D63" s="43"/>
      <c r="F63" s="93">
        <v>16</v>
      </c>
      <c r="G63" s="93"/>
      <c r="H63" s="4" t="s">
        <v>8</v>
      </c>
      <c r="N63" s="42"/>
      <c r="O63" s="44"/>
      <c r="P63" s="43"/>
    </row>
    <row r="64" spans="2:43" x14ac:dyDescent="0.25">
      <c r="B64" s="42" t="s">
        <v>52</v>
      </c>
      <c r="C64" s="44"/>
      <c r="D64" s="43"/>
      <c r="F64" s="93">
        <v>3</v>
      </c>
      <c r="G64" s="93"/>
      <c r="H64" s="4" t="s">
        <v>8</v>
      </c>
      <c r="N64" s="42"/>
      <c r="O64" s="44"/>
      <c r="P64" s="43"/>
    </row>
    <row r="65" spans="2:46" x14ac:dyDescent="0.25">
      <c r="B65" s="42" t="s">
        <v>53</v>
      </c>
      <c r="C65" s="44"/>
      <c r="D65" s="43"/>
      <c r="F65" s="93">
        <v>15</v>
      </c>
      <c r="G65" s="93"/>
      <c r="H65" s="4" t="s">
        <v>8</v>
      </c>
      <c r="N65" s="42"/>
      <c r="O65" s="44"/>
      <c r="P65" s="43"/>
    </row>
    <row r="66" spans="2:46" s="4" customFormat="1" x14ac:dyDescent="0.25">
      <c r="B66" s="42" t="s">
        <v>54</v>
      </c>
      <c r="C66" s="44"/>
      <c r="D66" s="43"/>
      <c r="F66" s="85">
        <f>PI()*F64^2/4*F65*0.15</f>
        <v>15.904312808798327</v>
      </c>
      <c r="G66" s="85"/>
      <c r="H66" s="4" t="s">
        <v>55</v>
      </c>
      <c r="N66" s="42"/>
      <c r="O66" s="44"/>
      <c r="P66" s="43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</row>
    <row r="67" spans="2:46" s="4" customFormat="1" x14ac:dyDescent="0.25">
      <c r="B67" s="4" t="s">
        <v>56</v>
      </c>
      <c r="F67" s="93">
        <v>2.1139999999999999</v>
      </c>
      <c r="G67" s="93"/>
      <c r="H67" s="4" t="s">
        <v>55</v>
      </c>
      <c r="J67" s="4" t="s">
        <v>57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s="4" customFormat="1" x14ac:dyDescent="0.25">
      <c r="B68" s="4" t="s">
        <v>58</v>
      </c>
      <c r="F68" s="93">
        <v>225.41499999999999</v>
      </c>
      <c r="G68" s="93"/>
      <c r="H68" s="4" t="s">
        <v>55</v>
      </c>
      <c r="J68" s="4" t="s">
        <v>57</v>
      </c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</row>
    <row r="69" spans="2:46" s="4" customFormat="1" x14ac:dyDescent="0.25">
      <c r="B69" s="4" t="s">
        <v>59</v>
      </c>
      <c r="F69" s="93">
        <f>1.11*10^3</f>
        <v>1110</v>
      </c>
      <c r="G69" s="93"/>
      <c r="H69" s="4" t="s">
        <v>60</v>
      </c>
      <c r="J69" s="4" t="s">
        <v>57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s="4" customFormat="1" x14ac:dyDescent="0.25">
      <c r="B70" s="4" t="s">
        <v>61</v>
      </c>
      <c r="F70" s="84">
        <v>4.9829999999999997</v>
      </c>
      <c r="G70" s="84"/>
      <c r="H70" s="4" t="s">
        <v>55</v>
      </c>
      <c r="J70" s="4" t="s">
        <v>62</v>
      </c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</row>
    <row r="71" spans="2:46" s="4" customFormat="1" x14ac:dyDescent="0.25">
      <c r="B71" s="4" t="s">
        <v>63</v>
      </c>
      <c r="F71" s="84">
        <v>80.59</v>
      </c>
      <c r="G71" s="84"/>
      <c r="H71" s="4" t="s">
        <v>55</v>
      </c>
      <c r="J71" s="4" t="s">
        <v>62</v>
      </c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</row>
    <row r="72" spans="2:46" s="4" customFormat="1" x14ac:dyDescent="0.25">
      <c r="B72" s="4" t="s">
        <v>64</v>
      </c>
      <c r="F72" s="93">
        <v>109.93300000000001</v>
      </c>
      <c r="G72" s="93"/>
      <c r="H72" s="4" t="s">
        <v>60</v>
      </c>
      <c r="J72" s="4" t="s">
        <v>62</v>
      </c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</row>
    <row r="73" spans="2:46" s="4" customFormat="1" x14ac:dyDescent="0.25">
      <c r="B73" s="4" t="s">
        <v>65</v>
      </c>
      <c r="F73" s="84">
        <v>4.9829999999999997</v>
      </c>
      <c r="G73" s="84"/>
      <c r="H73" s="4" t="s">
        <v>55</v>
      </c>
      <c r="J73" s="4" t="s">
        <v>62</v>
      </c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</row>
    <row r="74" spans="2:46" s="4" customFormat="1" x14ac:dyDescent="0.25">
      <c r="B74" s="4" t="s">
        <v>66</v>
      </c>
      <c r="F74" s="84">
        <v>33.284999999999997</v>
      </c>
      <c r="G74" s="84"/>
      <c r="H74" s="4" t="s">
        <v>55</v>
      </c>
      <c r="J74" s="4" t="s">
        <v>62</v>
      </c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</row>
    <row r="75" spans="2:46" s="4" customFormat="1" x14ac:dyDescent="0.25">
      <c r="B75" s="4" t="s">
        <v>67</v>
      </c>
      <c r="F75" s="84">
        <v>192.738</v>
      </c>
      <c r="G75" s="84"/>
      <c r="H75" s="4" t="s">
        <v>60</v>
      </c>
      <c r="J75" s="4" t="s">
        <v>62</v>
      </c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</row>
    <row r="76" spans="2:46" s="4" customFormat="1" x14ac:dyDescent="0.25">
      <c r="B76" s="4" t="s">
        <v>68</v>
      </c>
      <c r="F76" s="84">
        <v>164.898</v>
      </c>
      <c r="G76" s="84"/>
      <c r="H76" s="4" t="s">
        <v>55</v>
      </c>
      <c r="J76" s="4" t="s">
        <v>69</v>
      </c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</row>
    <row r="77" spans="2:46" s="4" customFormat="1" x14ac:dyDescent="0.25">
      <c r="B77" s="4" t="s">
        <v>70</v>
      </c>
      <c r="F77" s="84">
        <v>0.17</v>
      </c>
      <c r="G77" s="84"/>
      <c r="H77" s="4" t="s">
        <v>55</v>
      </c>
      <c r="J77" s="4" t="s">
        <v>69</v>
      </c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</row>
    <row r="78" spans="2:46" s="4" customFormat="1" x14ac:dyDescent="0.25">
      <c r="F78" s="45"/>
      <c r="G78" s="45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</row>
    <row r="79" spans="2:46" s="4" customFormat="1" x14ac:dyDescent="0.25">
      <c r="B79" s="4" t="s">
        <v>71</v>
      </c>
      <c r="F79" s="45"/>
      <c r="G79" s="45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</row>
    <row r="80" spans="2:46" s="4" customFormat="1" x14ac:dyDescent="0.25">
      <c r="B80" s="4" t="s">
        <v>72</v>
      </c>
      <c r="F80" s="84">
        <v>30.91</v>
      </c>
      <c r="G80" s="84"/>
      <c r="H80" s="4" t="s">
        <v>55</v>
      </c>
      <c r="J80" s="4" t="s">
        <v>73</v>
      </c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</row>
    <row r="81" spans="2:46" s="4" customFormat="1" x14ac:dyDescent="0.25">
      <c r="B81" s="4" t="s">
        <v>74</v>
      </c>
      <c r="F81" s="84">
        <v>164.898</v>
      </c>
      <c r="G81" s="84"/>
      <c r="H81" s="4" t="s">
        <v>55</v>
      </c>
      <c r="J81" s="4" t="s">
        <v>73</v>
      </c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</row>
    <row r="82" spans="2:46" s="4" customFormat="1" x14ac:dyDescent="0.25">
      <c r="B82" s="4" t="s">
        <v>75</v>
      </c>
      <c r="F82" s="94">
        <f>MAX(F80:G81)/F63</f>
        <v>10.306125</v>
      </c>
      <c r="G82" s="94"/>
      <c r="H82" s="4" t="s">
        <v>9</v>
      </c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</row>
    <row r="83" spans="2:46" s="4" customFormat="1" x14ac:dyDescent="0.25">
      <c r="B83" s="4" t="s">
        <v>76</v>
      </c>
      <c r="F83" s="94">
        <f>F82*F63^2/8</f>
        <v>329.79599999999999</v>
      </c>
      <c r="G83" s="94"/>
      <c r="H83" s="4" t="s">
        <v>60</v>
      </c>
      <c r="J83" s="4" t="s">
        <v>77</v>
      </c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</row>
    <row r="84" spans="2:46" s="4" customFormat="1" x14ac:dyDescent="0.25">
      <c r="B84" s="4" t="s">
        <v>78</v>
      </c>
      <c r="F84" s="94">
        <f>5*F82*F63/8</f>
        <v>103.06125</v>
      </c>
      <c r="G84" s="94"/>
      <c r="H84" s="4" t="s">
        <v>55</v>
      </c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</row>
    <row r="85" spans="2:46" s="4" customFormat="1" x14ac:dyDescent="0.25">
      <c r="F85" s="46"/>
      <c r="G85" s="46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</row>
    <row r="86" spans="2:46" s="4" customFormat="1" x14ac:dyDescent="0.25">
      <c r="B86" s="4" t="s">
        <v>79</v>
      </c>
      <c r="F86" s="45"/>
      <c r="G86" s="45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</row>
    <row r="87" spans="2:46" s="4" customFormat="1" x14ac:dyDescent="0.25">
      <c r="B87" s="4" t="s">
        <v>75</v>
      </c>
      <c r="F87" s="94">
        <f>F76/F63</f>
        <v>10.306125</v>
      </c>
      <c r="G87" s="94"/>
      <c r="H87" s="4" t="s">
        <v>9</v>
      </c>
      <c r="J87" s="4" t="s">
        <v>80</v>
      </c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</row>
    <row r="88" spans="2:46" s="4" customFormat="1" x14ac:dyDescent="0.25">
      <c r="B88" s="4" t="s">
        <v>76</v>
      </c>
      <c r="F88" s="94">
        <f>F87*F63^2/8</f>
        <v>329.79599999999999</v>
      </c>
      <c r="G88" s="94"/>
      <c r="H88" s="4" t="s">
        <v>60</v>
      </c>
      <c r="J88" s="4" t="s">
        <v>77</v>
      </c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</row>
    <row r="89" spans="2:46" s="4" customFormat="1" x14ac:dyDescent="0.25">
      <c r="B89" s="4" t="s">
        <v>78</v>
      </c>
      <c r="F89" s="94">
        <f>5*F87*F63/8</f>
        <v>103.06125</v>
      </c>
      <c r="G89" s="94"/>
      <c r="H89" s="4" t="s">
        <v>55</v>
      </c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</row>
    <row r="90" spans="2:46" s="4" customFormat="1" x14ac:dyDescent="0.25">
      <c r="F90" s="46"/>
      <c r="G90" s="46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</row>
    <row r="91" spans="2:46" s="4" customFormat="1" x14ac:dyDescent="0.25">
      <c r="B91" s="2" t="s">
        <v>81</v>
      </c>
      <c r="F91" s="46"/>
      <c r="G91" s="46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</row>
    <row r="92" spans="2:46" s="48" customFormat="1" ht="18" x14ac:dyDescent="0.2">
      <c r="B92" s="43" t="s">
        <v>82</v>
      </c>
      <c r="C92" s="43"/>
      <c r="D92" s="43"/>
      <c r="E92" s="43"/>
      <c r="F92" s="87">
        <v>14</v>
      </c>
      <c r="G92" s="87"/>
      <c r="H92" s="43" t="s">
        <v>8</v>
      </c>
      <c r="I92" s="43"/>
      <c r="J92" s="47"/>
      <c r="K92" s="47"/>
    </row>
    <row r="93" spans="2:46" s="48" customFormat="1" x14ac:dyDescent="0.25">
      <c r="B93" s="4" t="s">
        <v>83</v>
      </c>
      <c r="C93" s="43"/>
      <c r="D93" s="43"/>
      <c r="E93" s="43"/>
      <c r="F93" s="86">
        <f>F69</f>
        <v>1110</v>
      </c>
      <c r="G93" s="86"/>
      <c r="H93" s="43" t="s">
        <v>84</v>
      </c>
      <c r="I93" s="43"/>
      <c r="J93" s="47"/>
      <c r="K93" s="47"/>
    </row>
    <row r="94" spans="2:46" s="48" customFormat="1" ht="15" customHeight="1" x14ac:dyDescent="0.25">
      <c r="B94" s="4" t="s">
        <v>85</v>
      </c>
      <c r="C94" s="43"/>
      <c r="D94" s="43"/>
      <c r="E94" s="43"/>
      <c r="F94" s="86">
        <f>F68</f>
        <v>225.41499999999999</v>
      </c>
      <c r="G94" s="86"/>
      <c r="H94" s="43" t="s">
        <v>55</v>
      </c>
      <c r="I94" s="43"/>
      <c r="J94" s="47"/>
      <c r="K94" s="47"/>
    </row>
    <row r="95" spans="2:46" s="48" customFormat="1" ht="15" customHeight="1" x14ac:dyDescent="0.25">
      <c r="B95" s="4" t="s">
        <v>86</v>
      </c>
      <c r="C95" s="4"/>
      <c r="D95" s="4"/>
      <c r="E95" s="4"/>
      <c r="F95" s="85">
        <f>F67</f>
        <v>2.1139999999999999</v>
      </c>
      <c r="G95" s="85"/>
      <c r="H95" s="4" t="s">
        <v>55</v>
      </c>
      <c r="I95" s="43"/>
      <c r="J95" s="47"/>
      <c r="K95" s="47"/>
    </row>
    <row r="96" spans="2:46" s="48" customFormat="1" ht="18" customHeight="1" x14ac:dyDescent="0.2">
      <c r="B96" s="43" t="s">
        <v>87</v>
      </c>
      <c r="C96" s="43"/>
      <c r="D96" s="43"/>
      <c r="E96" s="43"/>
      <c r="F96" s="87">
        <v>50</v>
      </c>
      <c r="G96" s="87"/>
      <c r="H96" s="43" t="s">
        <v>48</v>
      </c>
      <c r="I96" s="43"/>
      <c r="J96" s="47"/>
      <c r="K96" s="47"/>
    </row>
    <row r="97" spans="1:11" s="48" customFormat="1" ht="15" customHeight="1" x14ac:dyDescent="0.2">
      <c r="B97" s="43" t="s">
        <v>88</v>
      </c>
      <c r="C97" s="43"/>
      <c r="D97" s="43"/>
      <c r="E97" s="43"/>
      <c r="F97" s="90">
        <v>29000</v>
      </c>
      <c r="G97" s="90"/>
      <c r="H97" s="43" t="s">
        <v>48</v>
      </c>
      <c r="I97" s="43"/>
      <c r="J97" s="47"/>
      <c r="K97" s="47"/>
    </row>
    <row r="98" spans="1:11" s="48" customFormat="1" ht="15" customHeight="1" x14ac:dyDescent="0.2">
      <c r="B98" s="43" t="s">
        <v>89</v>
      </c>
      <c r="C98" s="43"/>
      <c r="D98" s="43"/>
      <c r="E98" s="43"/>
      <c r="F98" s="87">
        <v>1</v>
      </c>
      <c r="G98" s="87"/>
      <c r="H98" s="43"/>
      <c r="I98" s="43"/>
      <c r="J98" s="47"/>
      <c r="K98" s="47"/>
    </row>
    <row r="99" spans="1:11" s="48" customFormat="1" x14ac:dyDescent="0.25">
      <c r="B99" s="43" t="s">
        <v>90</v>
      </c>
      <c r="C99" s="43"/>
      <c r="D99" s="43"/>
      <c r="E99" s="43"/>
      <c r="F99" s="4"/>
      <c r="G99" s="49" t="s">
        <v>166</v>
      </c>
      <c r="H99" s="43"/>
      <c r="I99" s="43"/>
      <c r="J99" s="47"/>
      <c r="K99" s="47"/>
    </row>
    <row r="100" spans="1:11" s="48" customFormat="1" ht="17.25" x14ac:dyDescent="0.2">
      <c r="B100" s="43"/>
      <c r="C100" s="43"/>
      <c r="D100" s="43"/>
      <c r="E100" s="50" t="s">
        <v>91</v>
      </c>
      <c r="F100" s="88">
        <v>68.599999999999994</v>
      </c>
      <c r="G100" s="88"/>
      <c r="H100" s="43" t="s">
        <v>92</v>
      </c>
      <c r="I100" s="43"/>
      <c r="J100" s="47"/>
      <c r="K100" s="47"/>
    </row>
    <row r="101" spans="1:11" s="48" customFormat="1" ht="18" x14ac:dyDescent="0.2">
      <c r="A101" s="47"/>
      <c r="B101" s="47"/>
      <c r="C101" s="47"/>
      <c r="D101" s="47"/>
      <c r="E101" s="50" t="s">
        <v>93</v>
      </c>
      <c r="F101" s="88">
        <v>4900</v>
      </c>
      <c r="G101" s="88"/>
      <c r="H101" s="43" t="s">
        <v>94</v>
      </c>
      <c r="I101" s="43"/>
      <c r="J101" s="43"/>
      <c r="K101" s="47"/>
    </row>
    <row r="102" spans="1:11" s="48" customFormat="1" ht="17.25" x14ac:dyDescent="0.2">
      <c r="A102" s="47"/>
      <c r="B102" s="47"/>
      <c r="C102" s="47"/>
      <c r="D102" s="47"/>
      <c r="E102" s="50" t="s">
        <v>95</v>
      </c>
      <c r="F102" s="87">
        <v>78.7</v>
      </c>
      <c r="G102" s="87"/>
      <c r="H102" s="43" t="s">
        <v>94</v>
      </c>
      <c r="I102" s="43"/>
      <c r="J102" s="43"/>
      <c r="K102" s="47"/>
    </row>
    <row r="103" spans="1:11" s="48" customFormat="1" ht="18" x14ac:dyDescent="0.2">
      <c r="A103" s="47"/>
      <c r="B103" s="47"/>
      <c r="C103" s="47"/>
      <c r="D103" s="47"/>
      <c r="E103" s="50" t="s">
        <v>96</v>
      </c>
      <c r="F103" s="88">
        <v>466</v>
      </c>
      <c r="G103" s="88"/>
      <c r="H103" s="43" t="s">
        <v>97</v>
      </c>
      <c r="I103" s="43"/>
      <c r="J103" s="43"/>
      <c r="K103" s="47"/>
    </row>
    <row r="104" spans="1:11" s="48" customFormat="1" ht="18" x14ac:dyDescent="0.2">
      <c r="A104" s="47"/>
      <c r="B104" s="47"/>
      <c r="C104" s="47"/>
      <c r="D104" s="47"/>
      <c r="E104" s="50" t="s">
        <v>98</v>
      </c>
      <c r="F104" s="89">
        <v>2.85</v>
      </c>
      <c r="G104" s="89"/>
      <c r="H104" s="43" t="s">
        <v>99</v>
      </c>
      <c r="I104" s="43"/>
      <c r="J104" s="43"/>
      <c r="K104" s="47"/>
    </row>
    <row r="105" spans="1:11" s="48" customFormat="1" ht="18" x14ac:dyDescent="0.2">
      <c r="A105" s="47"/>
      <c r="B105" s="47"/>
      <c r="C105" s="47"/>
      <c r="D105" s="47"/>
      <c r="E105" s="50" t="s">
        <v>100</v>
      </c>
      <c r="F105" s="89">
        <v>3.37</v>
      </c>
      <c r="G105" s="89"/>
      <c r="H105" s="43" t="s">
        <v>99</v>
      </c>
      <c r="I105" s="43"/>
      <c r="J105" s="43"/>
      <c r="K105" s="47"/>
    </row>
    <row r="106" spans="1:11" s="48" customFormat="1" ht="18" x14ac:dyDescent="0.2">
      <c r="A106" s="47"/>
      <c r="B106" s="47"/>
      <c r="C106" s="47"/>
      <c r="D106" s="47"/>
      <c r="E106" s="50" t="s">
        <v>101</v>
      </c>
      <c r="F106" s="89">
        <v>19</v>
      </c>
      <c r="G106" s="89"/>
      <c r="H106" s="43" t="s">
        <v>99</v>
      </c>
      <c r="I106" s="43"/>
      <c r="J106" s="43"/>
      <c r="K106" s="47"/>
    </row>
    <row r="107" spans="1:11" s="48" customFormat="1" ht="18" x14ac:dyDescent="0.2">
      <c r="A107" s="47"/>
      <c r="B107" s="47"/>
      <c r="C107" s="47"/>
      <c r="D107" s="47"/>
      <c r="E107" s="50" t="s">
        <v>102</v>
      </c>
      <c r="F107" s="88">
        <v>50100</v>
      </c>
      <c r="G107" s="88"/>
      <c r="H107" s="43" t="s">
        <v>103</v>
      </c>
      <c r="I107" s="43"/>
      <c r="J107" s="43"/>
      <c r="K107" s="47"/>
    </row>
    <row r="108" spans="1:11" s="48" customFormat="1" ht="15" customHeight="1" x14ac:dyDescent="0.2">
      <c r="A108" s="47"/>
      <c r="B108" s="47"/>
      <c r="C108" s="47"/>
      <c r="D108" s="47"/>
      <c r="E108" s="50" t="s">
        <v>104</v>
      </c>
      <c r="F108" s="87">
        <v>21.1</v>
      </c>
      <c r="G108" s="87"/>
      <c r="H108" s="43" t="s">
        <v>99</v>
      </c>
      <c r="I108" s="43"/>
      <c r="J108" s="43"/>
      <c r="K108" s="47"/>
    </row>
    <row r="109" spans="1:11" s="48" customFormat="1" ht="15" customHeight="1" x14ac:dyDescent="0.2">
      <c r="A109" s="47"/>
      <c r="B109" s="47"/>
      <c r="C109" s="47"/>
      <c r="D109" s="47"/>
      <c r="E109" s="50" t="s">
        <v>105</v>
      </c>
      <c r="F109" s="87">
        <v>2.5099999999999998</v>
      </c>
      <c r="G109" s="87"/>
      <c r="H109" s="43" t="s">
        <v>99</v>
      </c>
      <c r="I109" s="43"/>
      <c r="J109" s="43"/>
      <c r="K109" s="47"/>
    </row>
    <row r="110" spans="1:11" s="48" customFormat="1" ht="15" customHeight="1" x14ac:dyDescent="0.2">
      <c r="A110" s="47"/>
      <c r="B110" s="47"/>
      <c r="C110" s="47"/>
      <c r="D110" s="47"/>
      <c r="E110" s="50" t="s">
        <v>106</v>
      </c>
      <c r="F110" s="86">
        <f>F108-2*F109</f>
        <v>16.080000000000002</v>
      </c>
      <c r="G110" s="86"/>
      <c r="H110" s="43" t="s">
        <v>99</v>
      </c>
      <c r="I110" s="43" t="s">
        <v>107</v>
      </c>
      <c r="J110" s="43"/>
      <c r="K110" s="47"/>
    </row>
    <row r="111" spans="1:11" s="48" customFormat="1" ht="18" x14ac:dyDescent="0.2">
      <c r="A111" s="47"/>
      <c r="B111" s="47"/>
      <c r="C111" s="47"/>
      <c r="D111" s="47"/>
      <c r="E111" s="50" t="s">
        <v>108</v>
      </c>
      <c r="F111" s="89">
        <v>1.1599999999999999</v>
      </c>
      <c r="G111" s="89"/>
      <c r="H111" s="43" t="s">
        <v>99</v>
      </c>
      <c r="I111" s="43"/>
      <c r="J111" s="43"/>
      <c r="K111" s="47"/>
    </row>
    <row r="112" spans="1:11" s="48" customFormat="1" ht="12.75" x14ac:dyDescent="0.2">
      <c r="A112" s="47"/>
      <c r="B112" s="47"/>
      <c r="C112" s="47"/>
      <c r="D112" s="47"/>
      <c r="E112" s="51"/>
      <c r="F112" s="47"/>
      <c r="G112" s="47"/>
      <c r="H112" s="47"/>
      <c r="I112" s="47"/>
      <c r="J112" s="47"/>
    </row>
    <row r="113" spans="1:46" s="4" customFormat="1" x14ac:dyDescent="0.25">
      <c r="B113" s="52" t="s">
        <v>109</v>
      </c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</row>
    <row r="114" spans="1:46" s="48" customFormat="1" x14ac:dyDescent="0.25">
      <c r="B114" s="43" t="s">
        <v>110</v>
      </c>
      <c r="C114" s="43"/>
      <c r="D114" s="43"/>
      <c r="E114" s="43"/>
      <c r="F114" s="50"/>
      <c r="G114" s="43"/>
      <c r="H114" s="43"/>
      <c r="I114" s="43"/>
      <c r="J114" s="43"/>
      <c r="K114" s="43"/>
      <c r="L114" s="4"/>
      <c r="M114" s="4"/>
      <c r="N114" s="4"/>
    </row>
    <row r="115" spans="1:46" s="48" customFormat="1" ht="18" x14ac:dyDescent="0.25">
      <c r="B115" s="43" t="s">
        <v>111</v>
      </c>
      <c r="C115" s="43"/>
      <c r="D115" s="43"/>
      <c r="E115" s="43"/>
      <c r="F115" s="86">
        <f>(F96*F103/12)</f>
        <v>1941.6666666666667</v>
      </c>
      <c r="G115" s="86"/>
      <c r="H115" s="43" t="s">
        <v>84</v>
      </c>
      <c r="I115" s="43"/>
      <c r="J115" s="43" t="s">
        <v>112</v>
      </c>
      <c r="K115" s="43"/>
      <c r="L115" s="4"/>
      <c r="M115" s="4"/>
      <c r="N115" s="4"/>
    </row>
    <row r="116" spans="1:46" s="48" customFormat="1" x14ac:dyDescent="0.25">
      <c r="B116" s="43"/>
      <c r="C116" s="43"/>
      <c r="D116" s="43"/>
      <c r="E116" s="43"/>
      <c r="F116" s="50"/>
      <c r="G116" s="43"/>
      <c r="H116" s="43"/>
      <c r="I116" s="43"/>
      <c r="J116" s="43"/>
      <c r="K116" s="43"/>
      <c r="L116" s="4"/>
      <c r="M116" s="4"/>
      <c r="N116" s="4"/>
    </row>
    <row r="117" spans="1:46" s="48" customFormat="1" x14ac:dyDescent="0.25">
      <c r="B117" s="43" t="s">
        <v>113</v>
      </c>
      <c r="C117" s="43"/>
      <c r="D117" s="43"/>
      <c r="E117" s="43"/>
      <c r="F117" s="50"/>
      <c r="G117" s="43"/>
      <c r="H117" s="43"/>
      <c r="I117" s="43"/>
      <c r="J117" s="43"/>
      <c r="K117" s="43"/>
      <c r="L117" s="4"/>
      <c r="M117" s="4"/>
      <c r="N117" s="4"/>
    </row>
    <row r="118" spans="1:46" s="48" customFormat="1" x14ac:dyDescent="0.25">
      <c r="B118" s="43" t="s">
        <v>114</v>
      </c>
      <c r="C118" s="43"/>
      <c r="D118" s="43"/>
      <c r="E118" s="43"/>
      <c r="F118" s="86">
        <v>1</v>
      </c>
      <c r="G118" s="86"/>
      <c r="H118" s="4"/>
      <c r="I118" s="4"/>
      <c r="J118" s="43" t="s">
        <v>115</v>
      </c>
      <c r="K118" s="43"/>
      <c r="L118" s="4"/>
      <c r="M118" s="4"/>
      <c r="N118" s="4"/>
    </row>
    <row r="119" spans="1:46" s="48" customFormat="1" ht="18" x14ac:dyDescent="0.25">
      <c r="B119" s="43" t="s">
        <v>116</v>
      </c>
      <c r="C119" s="43"/>
      <c r="D119" s="43"/>
      <c r="E119" s="43"/>
      <c r="F119" s="86">
        <f>1.76*F104*SQRT(F97/F96)/12</f>
        <v>10.06677306787036</v>
      </c>
      <c r="G119" s="86"/>
      <c r="H119" s="43" t="s">
        <v>8</v>
      </c>
      <c r="I119" s="43"/>
      <c r="J119" s="43"/>
      <c r="K119" s="43"/>
      <c r="L119" s="4"/>
      <c r="M119" s="4"/>
      <c r="N119" s="4"/>
    </row>
    <row r="120" spans="1:46" s="48" customFormat="1" ht="18" x14ac:dyDescent="0.25">
      <c r="B120" s="43" t="s">
        <v>117</v>
      </c>
      <c r="C120" s="43"/>
      <c r="D120" s="43"/>
      <c r="E120" s="43"/>
      <c r="F120" s="50"/>
      <c r="G120" s="43"/>
      <c r="H120" s="43"/>
      <c r="I120" s="43"/>
      <c r="J120" s="43"/>
      <c r="K120" s="43"/>
      <c r="L120" s="4"/>
      <c r="M120" s="4"/>
      <c r="N120" s="4"/>
    </row>
    <row r="121" spans="1:46" s="48" customFormat="1" ht="18" x14ac:dyDescent="0.25">
      <c r="B121" s="43"/>
      <c r="C121" s="43"/>
      <c r="D121" s="43"/>
      <c r="E121" s="50" t="s">
        <v>118</v>
      </c>
      <c r="F121" s="86">
        <f>1.95*F105*(F97/(0.7*F96))*SQRT(F102*F118/(F103*F106))*SQRT(1+SQRT(1+6.76*(0.7*F96*F103*F106/(F97*F102*F118))^2))/12</f>
        <v>61.406669681369131</v>
      </c>
      <c r="G121" s="86"/>
      <c r="H121" s="43" t="s">
        <v>8</v>
      </c>
      <c r="I121" s="43"/>
      <c r="J121" s="43"/>
      <c r="K121" s="43"/>
      <c r="L121" s="4"/>
      <c r="M121" s="4"/>
      <c r="N121" s="4"/>
    </row>
    <row r="122" spans="1:46" s="48" customFormat="1" x14ac:dyDescent="0.25">
      <c r="B122" s="43" t="str">
        <f>IF(F92&lt;F119, "Mn = Mp", IF(F92&gt;F121, "Mn = CbPi^2E/(Lb/Rts)^2SQRT(1+(0.078Jc/Sxho)(Lb/rts)^2)Sx", "Mn = Cb[Mp-(Mp-0.7FySx)(Lb-Lp/Lr-Lp)]"))</f>
        <v>Mn = Cb[Mp-(Mp-0.7FySx)(Lb-Lp/Lr-Lp)]</v>
      </c>
      <c r="C122" s="43"/>
      <c r="D122" s="43"/>
      <c r="E122" s="43"/>
      <c r="F122" s="50"/>
      <c r="G122" s="43"/>
      <c r="H122" s="43"/>
      <c r="I122" s="43"/>
      <c r="J122" s="43"/>
      <c r="K122" s="43"/>
      <c r="L122" s="4"/>
      <c r="M122" s="4"/>
      <c r="N122" s="4"/>
    </row>
    <row r="123" spans="1:46" s="48" customFormat="1" ht="18" x14ac:dyDescent="0.25">
      <c r="B123" s="43"/>
      <c r="C123" s="43"/>
      <c r="D123" s="43"/>
      <c r="E123" s="50" t="s">
        <v>119</v>
      </c>
      <c r="F123" s="86">
        <f>IF(F92&lt;F119, F115, IF(F92&gt;F121, F98*PI()^2*F97/(F92*12/F105)^2*SQRT(1+0.078*F102*F118/(F103*F106)*(F92*12/F105)^2)*F103/12, F98*(F115*12-(F115*12-0.7*F96*F103)*((F92-F119)/(F121-F119)))/12))</f>
        <v>1897.0404628935348</v>
      </c>
      <c r="G123" s="86"/>
      <c r="H123" s="43" t="s">
        <v>84</v>
      </c>
      <c r="I123" s="43"/>
      <c r="J123" s="43"/>
      <c r="K123" s="43"/>
      <c r="L123" s="4"/>
      <c r="M123" s="4"/>
      <c r="N123" s="4"/>
    </row>
    <row r="124" spans="1:46" s="48" customFormat="1" x14ac:dyDescent="0.25">
      <c r="B124" s="43"/>
      <c r="C124" s="43"/>
      <c r="D124" s="43"/>
      <c r="E124" s="50" t="s">
        <v>120</v>
      </c>
      <c r="F124" s="86">
        <v>1.67</v>
      </c>
      <c r="G124" s="86"/>
      <c r="H124" s="43"/>
      <c r="I124" s="43"/>
      <c r="J124" s="43"/>
      <c r="K124" s="43"/>
      <c r="L124" s="4"/>
      <c r="M124" s="4"/>
      <c r="N124" s="4"/>
    </row>
    <row r="125" spans="1:46" s="48" customFormat="1" x14ac:dyDescent="0.25">
      <c r="B125" s="43"/>
      <c r="C125" s="43"/>
      <c r="D125" s="43"/>
      <c r="E125" s="53"/>
      <c r="F125" s="44"/>
      <c r="G125" s="43"/>
      <c r="H125" s="43"/>
      <c r="I125" s="43"/>
      <c r="J125" s="43"/>
      <c r="K125" s="43"/>
      <c r="L125" s="4"/>
      <c r="M125" s="4"/>
      <c r="N125" s="4"/>
    </row>
    <row r="126" spans="1:46" s="48" customFormat="1" ht="18" x14ac:dyDescent="0.25">
      <c r="B126" s="43" t="s">
        <v>121</v>
      </c>
      <c r="C126" s="43"/>
      <c r="D126" s="43"/>
      <c r="E126" s="50" t="s">
        <v>122</v>
      </c>
      <c r="F126" s="86">
        <f>MIN(F115,F123)/F124</f>
        <v>1135.9523729901407</v>
      </c>
      <c r="G126" s="86"/>
      <c r="H126" s="43" t="s">
        <v>84</v>
      </c>
      <c r="I126" s="4"/>
      <c r="J126" s="43" t="s">
        <v>123</v>
      </c>
      <c r="K126" s="43"/>
      <c r="L126" s="4"/>
      <c r="M126" s="4"/>
      <c r="N126" s="4"/>
    </row>
    <row r="127" spans="1:46" s="48" customFormat="1" x14ac:dyDescent="0.25">
      <c r="A127" s="47"/>
      <c r="B127" s="43"/>
      <c r="C127" s="43"/>
      <c r="D127" s="50"/>
      <c r="E127" s="44"/>
      <c r="F127" s="43"/>
      <c r="G127" s="43"/>
      <c r="H127" s="43"/>
      <c r="I127" s="43"/>
      <c r="J127" s="43"/>
      <c r="K127" s="4"/>
      <c r="L127" s="4"/>
      <c r="M127" s="4"/>
      <c r="N127" s="4"/>
    </row>
    <row r="128" spans="1:46" s="48" customFormat="1" ht="18" x14ac:dyDescent="0.25">
      <c r="A128" s="47"/>
      <c r="B128" s="43"/>
      <c r="C128" s="92" t="s">
        <v>124</v>
      </c>
      <c r="D128" s="92"/>
      <c r="E128" s="44" t="str">
        <f>IF(C129&lt;F129,"&lt;","&gt;")</f>
        <v>&lt;</v>
      </c>
      <c r="F128" s="92" t="s">
        <v>125</v>
      </c>
      <c r="G128" s="92"/>
      <c r="H128" s="43"/>
      <c r="I128" s="43"/>
      <c r="J128" s="43"/>
      <c r="K128" s="4"/>
      <c r="L128" s="4"/>
      <c r="M128" s="4"/>
      <c r="N128" s="4"/>
    </row>
    <row r="129" spans="1:46" s="48" customFormat="1" x14ac:dyDescent="0.25">
      <c r="A129" s="47"/>
      <c r="B129" s="43"/>
      <c r="C129" s="86">
        <f>F93</f>
        <v>1110</v>
      </c>
      <c r="D129" s="86"/>
      <c r="E129" s="44" t="str">
        <f>IF(C129&lt;F129,"&lt;","&gt;")</f>
        <v>&lt;</v>
      </c>
      <c r="F129" s="86">
        <f>F126</f>
        <v>1135.9523729901407</v>
      </c>
      <c r="G129" s="86"/>
      <c r="H129" s="4"/>
      <c r="I129" s="54" t="str">
        <f>IF(C129&lt;F129,"OK","FAILED")</f>
        <v>OK</v>
      </c>
      <c r="J129" s="43"/>
      <c r="K129" s="4"/>
      <c r="L129" s="4"/>
      <c r="M129" s="4"/>
      <c r="N129" s="4"/>
    </row>
    <row r="130" spans="1:46" s="48" customFormat="1" ht="12.75" x14ac:dyDescent="0.2">
      <c r="A130" s="47"/>
      <c r="B130" s="47"/>
      <c r="C130" s="51"/>
      <c r="D130" s="55"/>
      <c r="E130" s="55"/>
      <c r="F130" s="55"/>
      <c r="G130" s="51"/>
      <c r="H130" s="47"/>
      <c r="I130" s="47"/>
      <c r="J130" s="47"/>
    </row>
    <row r="131" spans="1:46" x14ac:dyDescent="0.25">
      <c r="B131" s="52" t="s">
        <v>126</v>
      </c>
    </row>
    <row r="132" spans="1:46" s="4" customFormat="1" ht="18" x14ac:dyDescent="0.35">
      <c r="B132" s="4" t="s">
        <v>127</v>
      </c>
      <c r="F132" s="85">
        <f>0.6*F96*(F111*F108*1)*1</f>
        <v>734.28</v>
      </c>
      <c r="G132" s="85"/>
      <c r="H132" s="4" t="s">
        <v>55</v>
      </c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</row>
    <row r="133" spans="1:46" s="4" customFormat="1" x14ac:dyDescent="0.25">
      <c r="B133" s="4" t="s">
        <v>120</v>
      </c>
      <c r="F133" s="85">
        <v>1.5</v>
      </c>
      <c r="G133" s="85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</row>
    <row r="134" spans="1:46" s="4" customFormat="1" ht="18" x14ac:dyDescent="0.35">
      <c r="B134" s="4" t="s">
        <v>128</v>
      </c>
      <c r="F134" s="85">
        <f>F132/F133</f>
        <v>489.52</v>
      </c>
      <c r="G134" s="85"/>
      <c r="H134" s="4" t="s">
        <v>55</v>
      </c>
      <c r="I134" s="50" t="str">
        <f>IF(F134&lt;J134,"&lt;","&gt;")</f>
        <v>&gt;</v>
      </c>
      <c r="J134" s="85">
        <f>F94</f>
        <v>225.41499999999999</v>
      </c>
      <c r="K134" s="85"/>
      <c r="L134" s="4" t="s">
        <v>60</v>
      </c>
      <c r="M134" s="56" t="str">
        <f>IF(F134&gt;J134,"OK","NG")</f>
        <v>OK</v>
      </c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</row>
    <row r="136" spans="1:46" x14ac:dyDescent="0.25">
      <c r="B136" s="52" t="s">
        <v>129</v>
      </c>
    </row>
    <row r="137" spans="1:46" s="4" customFormat="1" ht="18" x14ac:dyDescent="0.35">
      <c r="B137" s="4" t="s">
        <v>130</v>
      </c>
      <c r="F137" s="85">
        <f>F96*F100</f>
        <v>3429.9999999999995</v>
      </c>
      <c r="G137" s="85"/>
      <c r="H137" s="4" t="s">
        <v>55</v>
      </c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</row>
    <row r="138" spans="1:46" s="4" customFormat="1" x14ac:dyDescent="0.25">
      <c r="B138" s="4" t="s">
        <v>120</v>
      </c>
      <c r="F138" s="85">
        <v>1.67</v>
      </c>
      <c r="G138" s="85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</row>
    <row r="139" spans="1:46" s="4" customFormat="1" ht="18" x14ac:dyDescent="0.35">
      <c r="B139" s="4" t="s">
        <v>131</v>
      </c>
      <c r="F139" s="85">
        <f>F137/F138</f>
        <v>2053.892215568862</v>
      </c>
      <c r="G139" s="85"/>
      <c r="H139" s="4" t="s">
        <v>55</v>
      </c>
      <c r="I139" s="50" t="str">
        <f>IF(F139&lt;J139,"&lt;","&gt;")</f>
        <v>&gt;</v>
      </c>
      <c r="J139" s="85">
        <f>F95</f>
        <v>2.1139999999999999</v>
      </c>
      <c r="K139" s="85"/>
      <c r="L139" s="4" t="s">
        <v>55</v>
      </c>
      <c r="M139" s="56" t="str">
        <f>IF(F139&gt;J139,"OK","NG")</f>
        <v>OK</v>
      </c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</row>
    <row r="141" spans="1:46" x14ac:dyDescent="0.25">
      <c r="B141" s="52" t="s">
        <v>132</v>
      </c>
      <c r="N141" s="57"/>
      <c r="O141" s="57"/>
    </row>
    <row r="142" spans="1:46" ht="18" x14ac:dyDescent="0.35">
      <c r="B142" s="4" t="s">
        <v>133</v>
      </c>
      <c r="E142" s="85">
        <f>J139</f>
        <v>2.1139999999999999</v>
      </c>
      <c r="F142" s="85"/>
      <c r="G142" s="50" t="s">
        <v>7</v>
      </c>
      <c r="H142" s="85">
        <f>F139</f>
        <v>2053.892215568862</v>
      </c>
      <c r="I142" s="85"/>
      <c r="J142" s="50" t="s">
        <v>10</v>
      </c>
      <c r="K142" s="85">
        <f>E142/H142</f>
        <v>1.0292653061224491E-3</v>
      </c>
      <c r="L142" s="85"/>
      <c r="M142" s="50" t="str">
        <f>IF(K142&lt;N142,"&lt;","&gt;")</f>
        <v>&lt;</v>
      </c>
      <c r="N142" s="86">
        <v>0.2</v>
      </c>
      <c r="O142" s="86"/>
    </row>
    <row r="143" spans="1:46" x14ac:dyDescent="0.25">
      <c r="B143" s="4" t="s">
        <v>134</v>
      </c>
      <c r="F143" s="85">
        <f>IF(K142&lt;=N142,E142/(2*H142)+(C129/F129),E142/H142+(8/9)*(C129/F129))</f>
        <v>0.97766827605641371</v>
      </c>
      <c r="G143" s="85"/>
      <c r="H143" s="50" t="str">
        <f>IF(F143&lt;I143,"&lt;","&gt;")</f>
        <v>&lt;</v>
      </c>
      <c r="I143" s="86">
        <v>1</v>
      </c>
      <c r="J143" s="86"/>
      <c r="K143" s="56" t="str">
        <f>IF(F143&lt;I143,"OK","NG")</f>
        <v>OK</v>
      </c>
    </row>
    <row r="144" spans="1:46" x14ac:dyDescent="0.25">
      <c r="F144" s="46"/>
      <c r="G144" s="46"/>
      <c r="H144" s="50"/>
      <c r="I144" s="44"/>
      <c r="J144" s="44"/>
    </row>
    <row r="145" spans="1:46" s="4" customFormat="1" x14ac:dyDescent="0.25">
      <c r="B145" s="52" t="s">
        <v>135</v>
      </c>
      <c r="F145" s="46"/>
      <c r="G145" s="46"/>
      <c r="I145" s="50"/>
      <c r="J145" s="46"/>
      <c r="K145" s="46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</row>
    <row r="146" spans="1:46" x14ac:dyDescent="0.25">
      <c r="B146" s="58" t="s">
        <v>136</v>
      </c>
      <c r="F146" s="84">
        <v>0.58599999999999997</v>
      </c>
      <c r="G146" s="84"/>
      <c r="H146" s="50" t="s">
        <v>99</v>
      </c>
      <c r="I146" s="44"/>
      <c r="J146" s="59" t="s">
        <v>73</v>
      </c>
    </row>
    <row r="148" spans="1:46" s="4" customFormat="1" x14ac:dyDescent="0.25">
      <c r="B148" s="2" t="s">
        <v>137</v>
      </c>
      <c r="F148" s="46"/>
      <c r="G148" s="46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</row>
    <row r="149" spans="1:46" s="48" customFormat="1" ht="18" x14ac:dyDescent="0.2">
      <c r="B149" s="43" t="s">
        <v>82</v>
      </c>
      <c r="C149" s="43"/>
      <c r="D149" s="43"/>
      <c r="E149" s="43"/>
      <c r="F149" s="86">
        <f>F63</f>
        <v>16</v>
      </c>
      <c r="G149" s="86"/>
      <c r="H149" s="43" t="s">
        <v>8</v>
      </c>
      <c r="I149" s="43"/>
      <c r="J149" s="47"/>
      <c r="K149" s="47"/>
    </row>
    <row r="150" spans="1:46" s="48" customFormat="1" x14ac:dyDescent="0.25">
      <c r="B150" s="4" t="s">
        <v>138</v>
      </c>
      <c r="C150" s="43"/>
      <c r="D150" s="43"/>
      <c r="E150" s="43"/>
      <c r="F150" s="86">
        <f>F83</f>
        <v>329.79599999999999</v>
      </c>
      <c r="G150" s="86"/>
      <c r="H150" s="43" t="s">
        <v>84</v>
      </c>
      <c r="I150" s="43"/>
      <c r="J150" s="47"/>
      <c r="K150" s="47"/>
    </row>
    <row r="151" spans="1:46" s="48" customFormat="1" ht="15" customHeight="1" x14ac:dyDescent="0.25">
      <c r="B151" s="4" t="s">
        <v>139</v>
      </c>
      <c r="C151" s="43"/>
      <c r="D151" s="43"/>
      <c r="E151" s="43"/>
      <c r="F151" s="86">
        <f>F84</f>
        <v>103.06125</v>
      </c>
      <c r="G151" s="86"/>
      <c r="H151" s="43" t="s">
        <v>55</v>
      </c>
      <c r="I151" s="43"/>
      <c r="J151" s="47"/>
      <c r="K151" s="47"/>
    </row>
    <row r="152" spans="1:46" s="48" customFormat="1" ht="18" customHeight="1" x14ac:dyDescent="0.2">
      <c r="B152" s="43" t="s">
        <v>87</v>
      </c>
      <c r="C152" s="43"/>
      <c r="D152" s="43"/>
      <c r="E152" s="43"/>
      <c r="F152" s="87">
        <v>50</v>
      </c>
      <c r="G152" s="87"/>
      <c r="H152" s="43" t="s">
        <v>48</v>
      </c>
      <c r="I152" s="43"/>
      <c r="J152" s="47"/>
      <c r="K152" s="47"/>
    </row>
    <row r="153" spans="1:46" s="48" customFormat="1" ht="15" customHeight="1" x14ac:dyDescent="0.2">
      <c r="B153" s="43" t="s">
        <v>88</v>
      </c>
      <c r="C153" s="43"/>
      <c r="D153" s="43"/>
      <c r="E153" s="43"/>
      <c r="F153" s="90">
        <v>29000</v>
      </c>
      <c r="G153" s="90"/>
      <c r="H153" s="43" t="s">
        <v>48</v>
      </c>
      <c r="I153" s="43"/>
      <c r="J153" s="47"/>
      <c r="K153" s="47"/>
    </row>
    <row r="154" spans="1:46" s="48" customFormat="1" ht="15" customHeight="1" x14ac:dyDescent="0.2">
      <c r="B154" s="43" t="s">
        <v>89</v>
      </c>
      <c r="C154" s="43"/>
      <c r="D154" s="43"/>
      <c r="E154" s="43"/>
      <c r="F154" s="87">
        <v>1</v>
      </c>
      <c r="G154" s="87"/>
      <c r="H154" s="43"/>
      <c r="I154" s="43"/>
      <c r="J154" s="47"/>
      <c r="K154" s="47"/>
    </row>
    <row r="155" spans="1:46" s="48" customFormat="1" x14ac:dyDescent="0.25">
      <c r="B155" s="43" t="s">
        <v>90</v>
      </c>
      <c r="C155" s="43"/>
      <c r="D155" s="43"/>
      <c r="E155" s="43"/>
      <c r="F155" s="4"/>
      <c r="G155" s="49" t="s">
        <v>168</v>
      </c>
      <c r="H155" s="43"/>
      <c r="I155" s="43"/>
      <c r="J155" s="47"/>
      <c r="K155" s="47"/>
    </row>
    <row r="156" spans="1:46" s="48" customFormat="1" ht="17.25" x14ac:dyDescent="0.2">
      <c r="B156" s="43"/>
      <c r="C156" s="43"/>
      <c r="D156" s="43"/>
      <c r="E156" s="50" t="s">
        <v>91</v>
      </c>
      <c r="F156" s="88">
        <v>31.2</v>
      </c>
      <c r="G156" s="88"/>
      <c r="H156" s="43" t="s">
        <v>92</v>
      </c>
      <c r="I156" s="43"/>
      <c r="J156" s="47"/>
      <c r="K156" s="47"/>
    </row>
    <row r="157" spans="1:46" s="48" customFormat="1" ht="18" x14ac:dyDescent="0.2">
      <c r="A157" s="47"/>
      <c r="B157" s="47"/>
      <c r="C157" s="47"/>
      <c r="D157" s="47"/>
      <c r="E157" s="50" t="s">
        <v>93</v>
      </c>
      <c r="F157" s="88">
        <v>933</v>
      </c>
      <c r="G157" s="88"/>
      <c r="H157" s="43" t="s">
        <v>94</v>
      </c>
      <c r="I157" s="43"/>
      <c r="J157" s="43"/>
      <c r="K157" s="47"/>
    </row>
    <row r="158" spans="1:46" s="48" customFormat="1" ht="17.25" x14ac:dyDescent="0.2">
      <c r="A158" s="47"/>
      <c r="B158" s="47"/>
      <c r="C158" s="47"/>
      <c r="D158" s="47"/>
      <c r="E158" s="50" t="s">
        <v>95</v>
      </c>
      <c r="F158" s="89">
        <v>9.1300000000000008</v>
      </c>
      <c r="G158" s="89"/>
      <c r="H158" s="43" t="s">
        <v>94</v>
      </c>
      <c r="I158" s="43"/>
      <c r="J158" s="43"/>
      <c r="K158" s="47"/>
    </row>
    <row r="159" spans="1:46" s="48" customFormat="1" ht="18" x14ac:dyDescent="0.2">
      <c r="A159" s="47"/>
      <c r="B159" s="47"/>
      <c r="C159" s="47"/>
      <c r="D159" s="47"/>
      <c r="E159" s="50" t="s">
        <v>96</v>
      </c>
      <c r="F159" s="88">
        <v>145</v>
      </c>
      <c r="G159" s="88"/>
      <c r="H159" s="43" t="s">
        <v>97</v>
      </c>
      <c r="I159" s="43"/>
      <c r="J159" s="43"/>
      <c r="K159" s="47"/>
    </row>
    <row r="160" spans="1:46" s="48" customFormat="1" ht="18" x14ac:dyDescent="0.2">
      <c r="A160" s="47"/>
      <c r="B160" s="47"/>
      <c r="C160" s="47"/>
      <c r="D160" s="47"/>
      <c r="E160" s="50" t="s">
        <v>98</v>
      </c>
      <c r="F160" s="89">
        <v>3.11</v>
      </c>
      <c r="G160" s="89"/>
      <c r="H160" s="43" t="s">
        <v>99</v>
      </c>
      <c r="I160" s="43"/>
      <c r="J160" s="43"/>
      <c r="K160" s="47"/>
    </row>
    <row r="161" spans="1:46" s="48" customFormat="1" ht="18" x14ac:dyDescent="0.2">
      <c r="A161" s="47"/>
      <c r="B161" s="47"/>
      <c r="C161" s="47"/>
      <c r="D161" s="47"/>
      <c r="E161" s="50" t="s">
        <v>100</v>
      </c>
      <c r="F161" s="89">
        <v>3.52</v>
      </c>
      <c r="G161" s="89"/>
      <c r="H161" s="43" t="s">
        <v>99</v>
      </c>
      <c r="I161" s="43"/>
      <c r="J161" s="43"/>
      <c r="K161" s="47"/>
    </row>
    <row r="162" spans="1:46" s="48" customFormat="1" ht="18" x14ac:dyDescent="0.2">
      <c r="A162" s="47"/>
      <c r="B162" s="47"/>
      <c r="C162" s="47"/>
      <c r="D162" s="47"/>
      <c r="E162" s="50" t="s">
        <v>101</v>
      </c>
      <c r="F162" s="89">
        <v>11.9</v>
      </c>
      <c r="G162" s="89"/>
      <c r="H162" s="43" t="s">
        <v>99</v>
      </c>
      <c r="I162" s="43"/>
      <c r="J162" s="43"/>
      <c r="K162" s="47"/>
    </row>
    <row r="163" spans="1:46" s="48" customFormat="1" ht="18" x14ac:dyDescent="0.2">
      <c r="A163" s="47"/>
      <c r="B163" s="47"/>
      <c r="C163" s="47"/>
      <c r="D163" s="47"/>
      <c r="E163" s="50" t="s">
        <v>102</v>
      </c>
      <c r="F163" s="88">
        <v>10700</v>
      </c>
      <c r="G163" s="88"/>
      <c r="H163" s="43" t="s">
        <v>103</v>
      </c>
      <c r="I163" s="43"/>
      <c r="J163" s="43"/>
      <c r="K163" s="47"/>
    </row>
    <row r="164" spans="1:46" s="48" customFormat="1" ht="15" customHeight="1" x14ac:dyDescent="0.2">
      <c r="A164" s="47"/>
      <c r="B164" s="47"/>
      <c r="C164" s="47"/>
      <c r="D164" s="47"/>
      <c r="E164" s="50" t="s">
        <v>104</v>
      </c>
      <c r="F164" s="87">
        <v>12.9</v>
      </c>
      <c r="G164" s="87"/>
      <c r="H164" s="43" t="s">
        <v>99</v>
      </c>
      <c r="I164" s="43"/>
      <c r="J164" s="43"/>
      <c r="K164" s="47"/>
    </row>
    <row r="165" spans="1:46" s="48" customFormat="1" ht="15" customHeight="1" x14ac:dyDescent="0.2">
      <c r="A165" s="47"/>
      <c r="B165" s="47"/>
      <c r="C165" s="47"/>
      <c r="D165" s="47"/>
      <c r="E165" s="50" t="s">
        <v>105</v>
      </c>
      <c r="F165" s="87">
        <v>1.59</v>
      </c>
      <c r="G165" s="87"/>
      <c r="H165" s="43" t="s">
        <v>99</v>
      </c>
      <c r="I165" s="43"/>
      <c r="J165" s="43"/>
      <c r="K165" s="47"/>
    </row>
    <row r="166" spans="1:46" s="48" customFormat="1" ht="15" customHeight="1" x14ac:dyDescent="0.2">
      <c r="A166" s="47"/>
      <c r="B166" s="47"/>
      <c r="C166" s="47"/>
      <c r="D166" s="47"/>
      <c r="E166" s="50" t="s">
        <v>106</v>
      </c>
      <c r="F166" s="86">
        <v>0.61</v>
      </c>
      <c r="G166" s="86"/>
      <c r="H166" s="43" t="s">
        <v>99</v>
      </c>
      <c r="I166" s="43" t="s">
        <v>107</v>
      </c>
      <c r="J166" s="43"/>
      <c r="K166" s="47"/>
    </row>
    <row r="167" spans="1:46" s="48" customFormat="1" ht="18" x14ac:dyDescent="0.2">
      <c r="A167" s="47"/>
      <c r="B167" s="47"/>
      <c r="C167" s="47"/>
      <c r="D167" s="47"/>
      <c r="E167" s="50" t="s">
        <v>108</v>
      </c>
      <c r="F167" s="89">
        <v>0.79</v>
      </c>
      <c r="G167" s="89"/>
      <c r="H167" s="43" t="s">
        <v>99</v>
      </c>
      <c r="I167" s="43"/>
      <c r="J167" s="43"/>
      <c r="K167" s="47"/>
    </row>
    <row r="168" spans="1:46" s="48" customFormat="1" ht="12.75" x14ac:dyDescent="0.2">
      <c r="A168" s="47"/>
      <c r="B168" s="47"/>
      <c r="C168" s="47"/>
      <c r="D168" s="47"/>
      <c r="E168" s="51"/>
      <c r="F168" s="47"/>
      <c r="G168" s="47"/>
      <c r="H168" s="47"/>
      <c r="I168" s="47"/>
      <c r="J168" s="47"/>
    </row>
    <row r="169" spans="1:46" s="4" customFormat="1" x14ac:dyDescent="0.25">
      <c r="B169" s="52" t="s">
        <v>109</v>
      </c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</row>
    <row r="170" spans="1:46" s="48" customFormat="1" x14ac:dyDescent="0.25">
      <c r="B170" s="43" t="s">
        <v>110</v>
      </c>
      <c r="C170" s="43"/>
      <c r="D170" s="43"/>
      <c r="E170" s="43"/>
      <c r="F170" s="50"/>
      <c r="G170" s="43"/>
      <c r="H170" s="43"/>
      <c r="I170" s="43"/>
      <c r="J170" s="43"/>
      <c r="K170" s="43"/>
      <c r="L170" s="4"/>
      <c r="M170" s="4"/>
      <c r="N170" s="4"/>
    </row>
    <row r="171" spans="1:46" s="48" customFormat="1" ht="18" x14ac:dyDescent="0.25">
      <c r="B171" s="43" t="s">
        <v>111</v>
      </c>
      <c r="C171" s="43"/>
      <c r="D171" s="43"/>
      <c r="E171" s="43"/>
      <c r="F171" s="86">
        <f>(F152*F159/12)</f>
        <v>604.16666666666663</v>
      </c>
      <c r="G171" s="86"/>
      <c r="H171" s="43" t="s">
        <v>84</v>
      </c>
      <c r="I171" s="43"/>
      <c r="J171" s="43" t="s">
        <v>112</v>
      </c>
      <c r="K171" s="43"/>
      <c r="L171" s="4"/>
      <c r="M171" s="4"/>
      <c r="N171" s="4"/>
    </row>
    <row r="172" spans="1:46" s="48" customFormat="1" x14ac:dyDescent="0.25">
      <c r="B172" s="43"/>
      <c r="C172" s="43"/>
      <c r="D172" s="43"/>
      <c r="E172" s="43"/>
      <c r="F172" s="50"/>
      <c r="G172" s="43"/>
      <c r="H172" s="43"/>
      <c r="I172" s="43"/>
      <c r="J172" s="43"/>
      <c r="K172" s="43"/>
      <c r="L172" s="4"/>
      <c r="M172" s="4"/>
      <c r="N172" s="4"/>
    </row>
    <row r="173" spans="1:46" s="48" customFormat="1" x14ac:dyDescent="0.25">
      <c r="B173" s="43" t="s">
        <v>113</v>
      </c>
      <c r="C173" s="43"/>
      <c r="D173" s="43"/>
      <c r="E173" s="43"/>
      <c r="F173" s="50"/>
      <c r="G173" s="43"/>
      <c r="H173" s="43"/>
      <c r="I173" s="43"/>
      <c r="J173" s="43"/>
      <c r="K173" s="43"/>
      <c r="L173" s="4"/>
      <c r="M173" s="4"/>
      <c r="N173" s="4"/>
    </row>
    <row r="174" spans="1:46" s="48" customFormat="1" x14ac:dyDescent="0.25">
      <c r="B174" s="43" t="s">
        <v>114</v>
      </c>
      <c r="C174" s="43"/>
      <c r="D174" s="43"/>
      <c r="E174" s="43"/>
      <c r="F174" s="86">
        <v>1</v>
      </c>
      <c r="G174" s="86"/>
      <c r="H174" s="4"/>
      <c r="I174" s="4"/>
      <c r="J174" s="43" t="s">
        <v>115</v>
      </c>
      <c r="K174" s="43"/>
      <c r="L174" s="4"/>
      <c r="M174" s="4"/>
      <c r="N174" s="4"/>
    </row>
    <row r="175" spans="1:46" s="48" customFormat="1" ht="18" x14ac:dyDescent="0.25">
      <c r="B175" s="43" t="s">
        <v>116</v>
      </c>
      <c r="C175" s="43"/>
      <c r="D175" s="43"/>
      <c r="E175" s="43"/>
      <c r="F175" s="86">
        <f>1.76*F160*SQRT(F153/F152)/12</f>
        <v>10.985145347746252</v>
      </c>
      <c r="G175" s="86"/>
      <c r="H175" s="43" t="s">
        <v>8</v>
      </c>
      <c r="I175" s="43"/>
      <c r="J175" s="43"/>
      <c r="K175" s="43"/>
      <c r="L175" s="4"/>
      <c r="M175" s="4"/>
      <c r="N175" s="4"/>
    </row>
    <row r="176" spans="1:46" s="48" customFormat="1" ht="18" x14ac:dyDescent="0.25">
      <c r="B176" s="43" t="s">
        <v>117</v>
      </c>
      <c r="C176" s="43"/>
      <c r="D176" s="43"/>
      <c r="E176" s="43"/>
      <c r="F176" s="50"/>
      <c r="G176" s="43"/>
      <c r="H176" s="43"/>
      <c r="I176" s="43"/>
      <c r="J176" s="43"/>
      <c r="K176" s="43"/>
      <c r="L176" s="4"/>
      <c r="M176" s="4"/>
      <c r="N176" s="4"/>
    </row>
    <row r="177" spans="1:46" s="48" customFormat="1" ht="18" x14ac:dyDescent="0.25">
      <c r="B177" s="43"/>
      <c r="C177" s="43"/>
      <c r="D177" s="43"/>
      <c r="E177" s="50" t="s">
        <v>118</v>
      </c>
      <c r="F177" s="86">
        <f>1.95*F161*(F153/(0.7*F152))*SQRT(F158*F174/(F159*F162))*SQRT(1+SQRT(1+6.76*(0.7*F152*F159*F162/(F153*F158*F174))^2))/12</f>
        <v>50.698455709745957</v>
      </c>
      <c r="G177" s="86"/>
      <c r="H177" s="43" t="s">
        <v>8</v>
      </c>
      <c r="I177" s="43"/>
      <c r="J177" s="43"/>
      <c r="K177" s="43"/>
      <c r="L177" s="4"/>
      <c r="M177" s="4"/>
      <c r="N177" s="4"/>
    </row>
    <row r="178" spans="1:46" s="48" customFormat="1" x14ac:dyDescent="0.25">
      <c r="B178" s="43" t="str">
        <f>IF(F149&lt;F175, "Mn = Mp", IF(F149&gt;F177, "Mn = CbPi^2E/(Lb/Rts)^2SQRT(1+(0.078Jc/Sxho)(Lb/rts)^2)Sx", "Mn = Cb[Mp-(Mp-0.7FySx)(Lb-Lp/Lr-Lp)]"))</f>
        <v>Mn = Cb[Mp-(Mp-0.7FySx)(Lb-Lp/Lr-Lp)]</v>
      </c>
      <c r="C178" s="43"/>
      <c r="D178" s="43"/>
      <c r="E178" s="43"/>
      <c r="F178" s="50"/>
      <c r="G178" s="43"/>
      <c r="H178" s="43"/>
      <c r="I178" s="43"/>
      <c r="J178" s="43"/>
      <c r="K178" s="43"/>
      <c r="L178" s="4"/>
      <c r="M178" s="4"/>
      <c r="N178" s="4"/>
    </row>
    <row r="179" spans="1:46" s="48" customFormat="1" ht="18" x14ac:dyDescent="0.25">
      <c r="B179" s="43"/>
      <c r="C179" s="43"/>
      <c r="D179" s="43"/>
      <c r="E179" s="50" t="s">
        <v>119</v>
      </c>
      <c r="F179" s="86">
        <f>IF(F149&lt;F175, F171, IF(F149&gt;F177, F154*PI()^2*F153/(F149*12/F161)^2*SQRT(1+0.078*F158*F174/(F159*F162)*(F149*12/F161)^2)*F159/12, F154*(F171*12-(F171*12-0.7*F152*F159)*((F149-F175)/(F177-F175)))/12))</f>
        <v>581.27906557182757</v>
      </c>
      <c r="G179" s="86"/>
      <c r="H179" s="43" t="s">
        <v>84</v>
      </c>
      <c r="I179" s="43"/>
      <c r="J179" s="43"/>
      <c r="K179" s="43"/>
      <c r="L179" s="4"/>
      <c r="M179" s="4"/>
      <c r="N179" s="4"/>
    </row>
    <row r="180" spans="1:46" s="48" customFormat="1" x14ac:dyDescent="0.25">
      <c r="B180" s="43"/>
      <c r="C180" s="43"/>
      <c r="D180" s="43"/>
      <c r="E180" s="50" t="s">
        <v>120</v>
      </c>
      <c r="F180" s="86">
        <v>1.67</v>
      </c>
      <c r="G180" s="86"/>
      <c r="H180" s="43"/>
      <c r="I180" s="43"/>
      <c r="J180" s="43"/>
      <c r="K180" s="43"/>
      <c r="L180" s="4"/>
      <c r="M180" s="4"/>
      <c r="N180" s="4"/>
    </row>
    <row r="181" spans="1:46" s="48" customFormat="1" x14ac:dyDescent="0.25">
      <c r="B181" s="43"/>
      <c r="C181" s="43"/>
      <c r="D181" s="43"/>
      <c r="E181" s="53"/>
      <c r="F181" s="44"/>
      <c r="G181" s="43"/>
      <c r="H181" s="43"/>
      <c r="I181" s="43"/>
      <c r="J181" s="43"/>
      <c r="K181" s="43"/>
      <c r="L181" s="4"/>
      <c r="M181" s="4"/>
      <c r="N181" s="4"/>
    </row>
    <row r="182" spans="1:46" s="48" customFormat="1" ht="18" x14ac:dyDescent="0.25">
      <c r="B182" s="43" t="s">
        <v>121</v>
      </c>
      <c r="C182" s="43"/>
      <c r="D182" s="43"/>
      <c r="E182" s="50" t="s">
        <v>122</v>
      </c>
      <c r="F182" s="86">
        <f>MIN(F171,F179)/F180</f>
        <v>348.07129674959737</v>
      </c>
      <c r="G182" s="86"/>
      <c r="H182" s="43" t="s">
        <v>84</v>
      </c>
      <c r="I182" s="4"/>
      <c r="J182" s="43" t="s">
        <v>123</v>
      </c>
      <c r="K182" s="43"/>
      <c r="L182" s="4"/>
      <c r="M182" s="4"/>
      <c r="N182" s="4"/>
    </row>
    <row r="183" spans="1:46" s="48" customFormat="1" x14ac:dyDescent="0.25">
      <c r="A183" s="47"/>
      <c r="B183" s="43"/>
      <c r="C183" s="43"/>
      <c r="D183" s="50"/>
      <c r="E183" s="44"/>
      <c r="F183" s="43"/>
      <c r="G183" s="43"/>
      <c r="H183" s="43"/>
      <c r="I183" s="43"/>
      <c r="J183" s="43"/>
      <c r="K183" s="4"/>
      <c r="L183" s="4"/>
      <c r="M183" s="4"/>
      <c r="N183" s="4"/>
    </row>
    <row r="184" spans="1:46" s="48" customFormat="1" ht="18" x14ac:dyDescent="0.25">
      <c r="A184" s="47"/>
      <c r="B184" s="43"/>
      <c r="C184" s="92" t="s">
        <v>124</v>
      </c>
      <c r="D184" s="92"/>
      <c r="E184" s="44" t="str">
        <f>IF(C185&lt;F185,"&lt;","&gt;")</f>
        <v>&lt;</v>
      </c>
      <c r="F184" s="92" t="s">
        <v>125</v>
      </c>
      <c r="G184" s="92"/>
      <c r="H184" s="43"/>
      <c r="I184" s="43"/>
      <c r="J184" s="43"/>
      <c r="K184" s="4"/>
      <c r="L184" s="4"/>
      <c r="M184" s="4"/>
      <c r="N184" s="4"/>
    </row>
    <row r="185" spans="1:46" s="48" customFormat="1" x14ac:dyDescent="0.25">
      <c r="A185" s="47"/>
      <c r="B185" s="43"/>
      <c r="C185" s="86">
        <f>F150</f>
        <v>329.79599999999999</v>
      </c>
      <c r="D185" s="86"/>
      <c r="E185" s="44" t="str">
        <f>IF(C185&lt;F185,"&lt;","&gt;")</f>
        <v>&lt;</v>
      </c>
      <c r="F185" s="86">
        <f>F182</f>
        <v>348.07129674959737</v>
      </c>
      <c r="G185" s="86"/>
      <c r="H185" s="4"/>
      <c r="I185" s="54" t="str">
        <f>IF(C185&lt;F185,"OK","FAILED")</f>
        <v>OK</v>
      </c>
      <c r="J185" s="43"/>
      <c r="K185" s="4"/>
      <c r="L185" s="4"/>
      <c r="M185" s="4"/>
      <c r="N185" s="4"/>
    </row>
    <row r="186" spans="1:46" s="48" customFormat="1" ht="12.75" x14ac:dyDescent="0.2">
      <c r="A186" s="47"/>
      <c r="B186" s="47"/>
      <c r="C186" s="51"/>
      <c r="D186" s="55"/>
      <c r="E186" s="55"/>
      <c r="F186" s="55"/>
      <c r="G186" s="51"/>
      <c r="H186" s="47"/>
      <c r="I186" s="47"/>
      <c r="J186" s="47"/>
    </row>
    <row r="187" spans="1:46" x14ac:dyDescent="0.25">
      <c r="B187" s="52" t="s">
        <v>126</v>
      </c>
    </row>
    <row r="188" spans="1:46" s="4" customFormat="1" ht="18" x14ac:dyDescent="0.35">
      <c r="B188" s="4" t="s">
        <v>127</v>
      </c>
      <c r="F188" s="85">
        <f>0.6*F152*(F167*F164*1)*1</f>
        <v>305.73</v>
      </c>
      <c r="G188" s="85"/>
      <c r="H188" s="4" t="s">
        <v>55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</row>
    <row r="189" spans="1:46" s="4" customFormat="1" x14ac:dyDescent="0.25">
      <c r="B189" s="4" t="s">
        <v>120</v>
      </c>
      <c r="F189" s="85">
        <v>1.5</v>
      </c>
      <c r="G189" s="85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</row>
    <row r="190" spans="1:46" s="4" customFormat="1" ht="18" x14ac:dyDescent="0.35">
      <c r="B190" s="4" t="s">
        <v>128</v>
      </c>
      <c r="F190" s="85">
        <f>F188/F189</f>
        <v>203.82000000000002</v>
      </c>
      <c r="G190" s="85"/>
      <c r="H190" s="4" t="s">
        <v>55</v>
      </c>
      <c r="I190" s="50" t="str">
        <f>IF(F190&lt;J190,"&lt;","&gt;")</f>
        <v>&gt;</v>
      </c>
      <c r="J190" s="85">
        <f>F151</f>
        <v>103.06125</v>
      </c>
      <c r="K190" s="85"/>
      <c r="L190" s="4" t="s">
        <v>60</v>
      </c>
      <c r="M190" s="56" t="str">
        <f>IF(F190&gt;J190,"OK","NG")</f>
        <v>OK</v>
      </c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</row>
    <row r="191" spans="1:46" s="4" customFormat="1" x14ac:dyDescent="0.25">
      <c r="F191" s="46"/>
      <c r="G191" s="46"/>
      <c r="I191" s="50"/>
      <c r="J191" s="46"/>
      <c r="K191" s="46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</row>
    <row r="192" spans="1:46" s="4" customFormat="1" x14ac:dyDescent="0.25">
      <c r="B192" s="52" t="s">
        <v>135</v>
      </c>
      <c r="F192" s="46"/>
      <c r="G192" s="46"/>
      <c r="I192" s="50"/>
      <c r="J192" s="46"/>
      <c r="K192" s="46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</row>
    <row r="193" spans="1:46" s="4" customFormat="1" ht="17.25" x14ac:dyDescent="0.25">
      <c r="B193" s="58" t="s">
        <v>141</v>
      </c>
      <c r="F193" s="85">
        <f>F82*(F63*12)^4/(185*F153*F157)</f>
        <v>2.7980079901565165</v>
      </c>
      <c r="G193" s="85"/>
      <c r="H193" s="4" t="s">
        <v>99</v>
      </c>
      <c r="I193" s="50"/>
      <c r="J193" s="46"/>
      <c r="K193" s="46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</row>
    <row r="195" spans="1:46" s="4" customFormat="1" x14ac:dyDescent="0.25">
      <c r="B195" s="2" t="s">
        <v>142</v>
      </c>
      <c r="F195" s="46"/>
      <c r="G195" s="46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</row>
    <row r="196" spans="1:46" s="48" customFormat="1" x14ac:dyDescent="0.25">
      <c r="B196" s="4" t="s">
        <v>143</v>
      </c>
      <c r="C196" s="43"/>
      <c r="D196" s="43"/>
      <c r="E196" s="43"/>
      <c r="F196" s="86">
        <f>F72/F63</f>
        <v>6.8708125000000004</v>
      </c>
      <c r="G196" s="86"/>
      <c r="H196" s="43" t="s">
        <v>144</v>
      </c>
      <c r="I196" s="43"/>
      <c r="J196" s="47"/>
      <c r="K196" s="47"/>
    </row>
    <row r="197" spans="1:46" s="48" customFormat="1" ht="15" customHeight="1" x14ac:dyDescent="0.25">
      <c r="B197" s="4" t="s">
        <v>145</v>
      </c>
      <c r="C197" s="43"/>
      <c r="D197" s="43"/>
      <c r="E197" s="43"/>
      <c r="F197" s="86">
        <f>F71/F63</f>
        <v>5.0368750000000002</v>
      </c>
      <c r="G197" s="86"/>
      <c r="H197" s="43" t="s">
        <v>146</v>
      </c>
      <c r="I197" s="43"/>
      <c r="J197" s="47"/>
      <c r="K197" s="47"/>
    </row>
    <row r="198" spans="1:46" s="48" customFormat="1" ht="15" customHeight="1" x14ac:dyDescent="0.25">
      <c r="B198" s="4" t="s">
        <v>147</v>
      </c>
      <c r="C198" s="4"/>
      <c r="D198" s="4"/>
      <c r="E198" s="4"/>
      <c r="F198" s="85">
        <f>F70/F63</f>
        <v>0.31143749999999998</v>
      </c>
      <c r="G198" s="85"/>
      <c r="H198" s="4" t="s">
        <v>146</v>
      </c>
      <c r="I198" s="43"/>
      <c r="J198" s="47"/>
      <c r="K198" s="47"/>
    </row>
    <row r="199" spans="1:46" s="48" customFormat="1" ht="18" customHeight="1" x14ac:dyDescent="0.2">
      <c r="B199" s="43" t="s">
        <v>87</v>
      </c>
      <c r="C199" s="43"/>
      <c r="D199" s="43"/>
      <c r="E199" s="43"/>
      <c r="F199" s="87">
        <v>60</v>
      </c>
      <c r="G199" s="87"/>
      <c r="H199" s="43" t="s">
        <v>48</v>
      </c>
      <c r="I199" s="43"/>
      <c r="J199" s="47"/>
      <c r="K199" s="47"/>
    </row>
    <row r="200" spans="1:46" s="48" customFormat="1" ht="15" customHeight="1" x14ac:dyDescent="0.2">
      <c r="B200" s="43" t="s">
        <v>88</v>
      </c>
      <c r="C200" s="43"/>
      <c r="D200" s="43"/>
      <c r="E200" s="43"/>
      <c r="F200" s="90">
        <v>29000</v>
      </c>
      <c r="G200" s="90"/>
      <c r="H200" s="43" t="s">
        <v>48</v>
      </c>
      <c r="I200" s="43"/>
      <c r="J200" s="47"/>
      <c r="K200" s="47"/>
    </row>
    <row r="201" spans="1:46" s="48" customFormat="1" ht="15" customHeight="1" x14ac:dyDescent="0.2">
      <c r="B201" s="43" t="s">
        <v>89</v>
      </c>
      <c r="C201" s="43"/>
      <c r="D201" s="43"/>
      <c r="E201" s="43"/>
      <c r="F201" s="87">
        <v>1</v>
      </c>
      <c r="G201" s="87"/>
      <c r="H201" s="43"/>
      <c r="I201" s="43"/>
      <c r="J201" s="47"/>
      <c r="K201" s="47"/>
    </row>
    <row r="202" spans="1:46" s="48" customFormat="1" x14ac:dyDescent="0.2">
      <c r="B202" s="43" t="s">
        <v>90</v>
      </c>
      <c r="C202" s="43"/>
      <c r="D202" s="43"/>
      <c r="E202" s="43"/>
      <c r="F202" s="91" t="s">
        <v>148</v>
      </c>
      <c r="G202" s="91"/>
      <c r="H202" s="43"/>
      <c r="I202" s="43"/>
      <c r="J202" s="47"/>
      <c r="K202" s="47"/>
    </row>
    <row r="203" spans="1:46" s="48" customFormat="1" ht="17.25" x14ac:dyDescent="0.2">
      <c r="B203" s="43"/>
      <c r="C203" s="43"/>
      <c r="D203" s="43"/>
      <c r="E203" s="50" t="s">
        <v>91</v>
      </c>
      <c r="F203" s="87">
        <v>7.12</v>
      </c>
      <c r="G203" s="87"/>
      <c r="H203" s="43" t="s">
        <v>92</v>
      </c>
      <c r="I203" s="43"/>
      <c r="J203" s="47"/>
      <c r="K203" s="47"/>
    </row>
    <row r="204" spans="1:46" s="48" customFormat="1" ht="18" x14ac:dyDescent="0.2">
      <c r="A204" s="47"/>
      <c r="B204" s="47"/>
      <c r="C204" s="47"/>
      <c r="D204" s="47"/>
      <c r="E204" s="50" t="s">
        <v>93</v>
      </c>
      <c r="F204" s="88">
        <v>255.5</v>
      </c>
      <c r="G204" s="88"/>
      <c r="H204" s="43" t="s">
        <v>94</v>
      </c>
      <c r="I204" s="43"/>
      <c r="J204" s="43"/>
      <c r="K204" s="47"/>
    </row>
    <row r="205" spans="1:46" s="48" customFormat="1" ht="18" x14ac:dyDescent="0.2">
      <c r="A205" s="47"/>
      <c r="B205" s="47"/>
      <c r="C205" s="47"/>
      <c r="D205" s="47"/>
      <c r="E205" s="50" t="s">
        <v>96</v>
      </c>
      <c r="F205" s="88">
        <v>33.5</v>
      </c>
      <c r="G205" s="88"/>
      <c r="H205" s="43" t="s">
        <v>97</v>
      </c>
      <c r="I205" s="43"/>
      <c r="J205" s="43"/>
      <c r="K205" s="47"/>
    </row>
    <row r="206" spans="1:46" s="48" customFormat="1" ht="15" customHeight="1" x14ac:dyDescent="0.2">
      <c r="A206" s="47"/>
      <c r="B206" s="47"/>
      <c r="C206" s="47"/>
      <c r="D206" s="47"/>
      <c r="E206" s="50" t="s">
        <v>104</v>
      </c>
      <c r="F206" s="87">
        <v>15.25</v>
      </c>
      <c r="G206" s="87"/>
      <c r="H206" s="43" t="s">
        <v>99</v>
      </c>
      <c r="I206" s="43"/>
      <c r="J206" s="43"/>
      <c r="K206" s="47"/>
    </row>
    <row r="207" spans="1:46" s="48" customFormat="1" ht="18" x14ac:dyDescent="0.2">
      <c r="A207" s="47"/>
      <c r="B207" s="47"/>
      <c r="C207" s="47"/>
      <c r="D207" s="47"/>
      <c r="E207" s="50" t="s">
        <v>108</v>
      </c>
      <c r="F207" s="89">
        <v>0.375</v>
      </c>
      <c r="G207" s="89"/>
      <c r="H207" s="43" t="s">
        <v>99</v>
      </c>
      <c r="I207" s="43"/>
      <c r="J207" s="43"/>
      <c r="K207" s="47"/>
    </row>
    <row r="208" spans="1:46" s="48" customFormat="1" x14ac:dyDescent="0.2">
      <c r="A208" s="47"/>
      <c r="B208" s="47"/>
      <c r="C208" s="47"/>
      <c r="D208" s="47"/>
      <c r="E208" s="60" t="s">
        <v>149</v>
      </c>
      <c r="F208" s="87">
        <v>25</v>
      </c>
      <c r="G208" s="87"/>
      <c r="H208" s="43" t="s">
        <v>99</v>
      </c>
      <c r="I208" s="43" t="s">
        <v>150</v>
      </c>
      <c r="J208" s="43"/>
      <c r="K208" s="47"/>
    </row>
    <row r="209" spans="1:46" s="48" customFormat="1" ht="18" x14ac:dyDescent="0.35">
      <c r="A209" s="47"/>
      <c r="B209" s="47"/>
      <c r="C209" s="47"/>
      <c r="D209" s="47"/>
      <c r="E209" s="4" t="s">
        <v>151</v>
      </c>
      <c r="F209" s="86">
        <f>F206*F207/(F208/12)</f>
        <v>2.7449999999999997</v>
      </c>
      <c r="G209" s="86"/>
      <c r="H209" s="43" t="s">
        <v>99</v>
      </c>
      <c r="I209" s="43"/>
      <c r="J209" s="43"/>
      <c r="K209" s="47"/>
    </row>
    <row r="211" spans="1:46" s="4" customFormat="1" x14ac:dyDescent="0.25">
      <c r="B211" s="52" t="s">
        <v>152</v>
      </c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</row>
    <row r="212" spans="1:46" s="4" customFormat="1" ht="18" x14ac:dyDescent="0.35">
      <c r="B212" s="4" t="s">
        <v>153</v>
      </c>
      <c r="F212" s="85">
        <f>F199*F205/12</f>
        <v>167.5</v>
      </c>
      <c r="G212" s="85"/>
      <c r="H212" s="4" t="s">
        <v>60</v>
      </c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</row>
    <row r="213" spans="1:46" s="4" customFormat="1" x14ac:dyDescent="0.25">
      <c r="B213" s="4" t="s">
        <v>120</v>
      </c>
      <c r="F213" s="85">
        <v>1.67</v>
      </c>
      <c r="G213" s="85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</row>
    <row r="214" spans="1:46" s="4" customFormat="1" ht="18" x14ac:dyDescent="0.35">
      <c r="B214" s="4" t="s">
        <v>154</v>
      </c>
      <c r="F214" s="85">
        <f>F212/F213</f>
        <v>100.29940119760479</v>
      </c>
      <c r="G214" s="85"/>
      <c r="H214" s="4" t="s">
        <v>60</v>
      </c>
      <c r="I214" s="50" t="str">
        <f>IF(F214&lt;J214,"&lt;","&gt;")</f>
        <v>&gt;</v>
      </c>
      <c r="J214" s="85">
        <f>F196</f>
        <v>6.8708125000000004</v>
      </c>
      <c r="K214" s="85"/>
      <c r="L214" s="4" t="s">
        <v>60</v>
      </c>
      <c r="M214" s="56" t="str">
        <f>IF(F214&gt;J214,"OK","NG")</f>
        <v>OK</v>
      </c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</row>
    <row r="216" spans="1:46" x14ac:dyDescent="0.25">
      <c r="B216" s="52" t="s">
        <v>155</v>
      </c>
    </row>
    <row r="217" spans="1:46" s="4" customFormat="1" ht="18" x14ac:dyDescent="0.35">
      <c r="B217" s="4" t="s">
        <v>127</v>
      </c>
      <c r="F217" s="85">
        <f>0.6*F199*(F209)*1</f>
        <v>98.82</v>
      </c>
      <c r="G217" s="85"/>
      <c r="H217" s="4" t="s">
        <v>55</v>
      </c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</row>
    <row r="218" spans="1:46" s="4" customFormat="1" x14ac:dyDescent="0.25">
      <c r="B218" s="4" t="s">
        <v>120</v>
      </c>
      <c r="F218" s="85">
        <v>1.5</v>
      </c>
      <c r="G218" s="85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</row>
    <row r="219" spans="1:46" s="4" customFormat="1" ht="18" x14ac:dyDescent="0.35">
      <c r="B219" s="4" t="s">
        <v>128</v>
      </c>
      <c r="F219" s="85">
        <f>F217/F218</f>
        <v>65.88</v>
      </c>
      <c r="G219" s="85"/>
      <c r="H219" s="4" t="s">
        <v>55</v>
      </c>
      <c r="I219" s="50" t="str">
        <f>IF(F219&lt;J219,"&lt;","&gt;")</f>
        <v>&gt;</v>
      </c>
      <c r="J219" s="85">
        <f>F197</f>
        <v>5.0368750000000002</v>
      </c>
      <c r="K219" s="85"/>
      <c r="L219" s="4" t="s">
        <v>60</v>
      </c>
      <c r="M219" s="56" t="str">
        <f>IF(F219&gt;J219,"OK","NG")</f>
        <v>OK</v>
      </c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</row>
    <row r="221" spans="1:46" x14ac:dyDescent="0.25">
      <c r="B221" s="52" t="s">
        <v>129</v>
      </c>
    </row>
    <row r="222" spans="1:46" s="4" customFormat="1" ht="18" x14ac:dyDescent="0.35">
      <c r="B222" s="4" t="s">
        <v>130</v>
      </c>
      <c r="F222" s="85">
        <f>F199*F203</f>
        <v>427.2</v>
      </c>
      <c r="G222" s="85"/>
      <c r="H222" s="4" t="s">
        <v>55</v>
      </c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</row>
    <row r="223" spans="1:46" s="4" customFormat="1" x14ac:dyDescent="0.25">
      <c r="B223" s="4" t="s">
        <v>120</v>
      </c>
      <c r="F223" s="85">
        <v>1.67</v>
      </c>
      <c r="G223" s="85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</row>
    <row r="224" spans="1:46" s="4" customFormat="1" ht="18" x14ac:dyDescent="0.35">
      <c r="B224" s="4" t="s">
        <v>131</v>
      </c>
      <c r="F224" s="85">
        <f>F222/F223</f>
        <v>255.80838323353294</v>
      </c>
      <c r="G224" s="85"/>
      <c r="H224" s="4" t="s">
        <v>55</v>
      </c>
      <c r="I224" s="50" t="str">
        <f>IF(F224&lt;J224,"&lt;","&gt;")</f>
        <v>&gt;</v>
      </c>
      <c r="J224" s="85">
        <f>F198</f>
        <v>0.31143749999999998</v>
      </c>
      <c r="K224" s="85"/>
      <c r="L224" s="4" t="s">
        <v>55</v>
      </c>
      <c r="M224" s="56" t="str">
        <f>IF(F224&gt;J224,"OK","NG")</f>
        <v>OK</v>
      </c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</row>
    <row r="225" spans="1:46" x14ac:dyDescent="0.25">
      <c r="F225" s="46"/>
      <c r="G225" s="46"/>
      <c r="H225" s="50"/>
      <c r="I225" s="44"/>
      <c r="J225" s="44"/>
    </row>
    <row r="226" spans="1:46" s="4" customFormat="1" x14ac:dyDescent="0.25">
      <c r="B226" s="52" t="s">
        <v>135</v>
      </c>
      <c r="F226" s="46"/>
      <c r="G226" s="46"/>
      <c r="I226" s="50"/>
      <c r="J226" s="46"/>
      <c r="K226" s="46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</row>
    <row r="227" spans="1:46" x14ac:dyDescent="0.25">
      <c r="B227" s="58" t="s">
        <v>136</v>
      </c>
      <c r="F227" s="84">
        <v>0.77500000000000002</v>
      </c>
      <c r="G227" s="84"/>
      <c r="H227" s="50" t="s">
        <v>99</v>
      </c>
      <c r="I227" s="44"/>
      <c r="J227" s="59" t="s">
        <v>73</v>
      </c>
    </row>
    <row r="229" spans="1:46" s="4" customFormat="1" x14ac:dyDescent="0.25">
      <c r="B229" s="2" t="s">
        <v>156</v>
      </c>
      <c r="F229" s="46"/>
      <c r="G229" s="46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</row>
    <row r="230" spans="1:46" s="48" customFormat="1" ht="18" x14ac:dyDescent="0.2">
      <c r="B230" s="43" t="s">
        <v>82</v>
      </c>
      <c r="C230" s="43"/>
      <c r="D230" s="43"/>
      <c r="E230" s="43"/>
      <c r="F230" s="87">
        <v>13.75</v>
      </c>
      <c r="G230" s="87"/>
      <c r="H230" s="43" t="s">
        <v>8</v>
      </c>
      <c r="I230" s="43"/>
      <c r="J230" s="47"/>
      <c r="K230" s="47"/>
    </row>
    <row r="231" spans="1:46" s="48" customFormat="1" ht="15" customHeight="1" x14ac:dyDescent="0.25">
      <c r="B231" s="4" t="s">
        <v>167</v>
      </c>
      <c r="C231" s="43"/>
      <c r="D231" s="43"/>
      <c r="E231" s="43"/>
      <c r="F231" s="86">
        <f>F77</f>
        <v>0.17</v>
      </c>
      <c r="G231" s="86"/>
      <c r="H231" s="43" t="s">
        <v>55</v>
      </c>
      <c r="I231" s="43"/>
      <c r="J231" s="47"/>
      <c r="K231" s="47"/>
    </row>
    <row r="232" spans="1:46" s="48" customFormat="1" ht="15" customHeight="1" x14ac:dyDescent="0.25">
      <c r="B232" s="4" t="s">
        <v>157</v>
      </c>
      <c r="C232" s="4"/>
      <c r="D232" s="4"/>
      <c r="E232" s="4"/>
      <c r="F232" s="85">
        <f>F76</f>
        <v>164.898</v>
      </c>
      <c r="G232" s="85"/>
      <c r="H232" s="4" t="s">
        <v>55</v>
      </c>
      <c r="I232" s="43"/>
      <c r="J232" s="47"/>
      <c r="K232" s="47"/>
    </row>
    <row r="233" spans="1:46" s="48" customFormat="1" ht="18" customHeight="1" x14ac:dyDescent="0.2">
      <c r="B233" s="43" t="s">
        <v>87</v>
      </c>
      <c r="C233" s="43"/>
      <c r="D233" s="43"/>
      <c r="E233" s="43"/>
      <c r="F233" s="87">
        <v>50</v>
      </c>
      <c r="G233" s="87"/>
      <c r="H233" s="43" t="s">
        <v>48</v>
      </c>
      <c r="I233" s="43"/>
      <c r="J233" s="47"/>
      <c r="K233" s="47"/>
    </row>
    <row r="234" spans="1:46" s="48" customFormat="1" ht="15" customHeight="1" x14ac:dyDescent="0.2">
      <c r="B234" s="43" t="s">
        <v>88</v>
      </c>
      <c r="C234" s="43"/>
      <c r="D234" s="43"/>
      <c r="E234" s="43"/>
      <c r="F234" s="90">
        <v>29000</v>
      </c>
      <c r="G234" s="90"/>
      <c r="H234" s="43" t="s">
        <v>48</v>
      </c>
      <c r="I234" s="43"/>
      <c r="J234" s="47"/>
      <c r="K234" s="47"/>
    </row>
    <row r="235" spans="1:46" s="48" customFormat="1" ht="15" customHeight="1" x14ac:dyDescent="0.2">
      <c r="B235" s="43" t="s">
        <v>89</v>
      </c>
      <c r="C235" s="43"/>
      <c r="D235" s="43"/>
      <c r="E235" s="43"/>
      <c r="F235" s="87">
        <v>1</v>
      </c>
      <c r="G235" s="87"/>
      <c r="H235" s="43"/>
      <c r="I235" s="43"/>
      <c r="J235" s="47"/>
      <c r="K235" s="47"/>
    </row>
    <row r="236" spans="1:46" s="48" customFormat="1" x14ac:dyDescent="0.25">
      <c r="B236" s="43" t="s">
        <v>90</v>
      </c>
      <c r="C236" s="43"/>
      <c r="D236" s="43"/>
      <c r="E236" s="43"/>
      <c r="F236" s="4"/>
      <c r="G236" s="49" t="s">
        <v>140</v>
      </c>
      <c r="H236" s="43"/>
      <c r="I236" s="43"/>
      <c r="J236" s="47"/>
      <c r="K236" s="47"/>
    </row>
    <row r="237" spans="1:46" s="48" customFormat="1" ht="17.25" x14ac:dyDescent="0.2">
      <c r="B237" s="43"/>
      <c r="C237" s="43"/>
      <c r="D237" s="43"/>
      <c r="E237" s="50" t="s">
        <v>91</v>
      </c>
      <c r="F237" s="87">
        <v>11.7</v>
      </c>
      <c r="G237" s="87"/>
      <c r="H237" s="43" t="s">
        <v>92</v>
      </c>
      <c r="I237" s="43"/>
      <c r="J237" s="47"/>
      <c r="K237" s="47"/>
    </row>
    <row r="238" spans="1:46" s="48" customFormat="1" ht="18" x14ac:dyDescent="0.2">
      <c r="A238" s="47"/>
      <c r="B238" s="47"/>
      <c r="C238" s="47"/>
      <c r="D238" s="47"/>
      <c r="E238" s="50" t="s">
        <v>98</v>
      </c>
      <c r="F238" s="89">
        <v>1.94</v>
      </c>
      <c r="G238" s="89"/>
      <c r="H238" s="43" t="s">
        <v>99</v>
      </c>
      <c r="I238" s="43"/>
      <c r="J238" s="43"/>
      <c r="K238" s="47"/>
    </row>
    <row r="239" spans="1:46" s="48" customFormat="1" ht="15" customHeight="1" x14ac:dyDescent="0.2">
      <c r="A239" s="47"/>
      <c r="B239" s="47"/>
      <c r="C239" s="47"/>
      <c r="D239" s="47"/>
      <c r="E239" s="50" t="s">
        <v>104</v>
      </c>
      <c r="F239" s="87">
        <v>11.9</v>
      </c>
      <c r="G239" s="87"/>
      <c r="H239" s="43" t="s">
        <v>99</v>
      </c>
      <c r="I239" s="43"/>
      <c r="J239" s="43"/>
      <c r="K239" s="47"/>
    </row>
    <row r="240" spans="1:46" s="48" customFormat="1" ht="18" x14ac:dyDescent="0.2">
      <c r="A240" s="47"/>
      <c r="B240" s="47"/>
      <c r="C240" s="47"/>
      <c r="D240" s="47"/>
      <c r="E240" s="50" t="s">
        <v>108</v>
      </c>
      <c r="F240" s="89">
        <v>0.29499999999999998</v>
      </c>
      <c r="G240" s="89"/>
      <c r="H240" s="43" t="s">
        <v>99</v>
      </c>
      <c r="I240" s="43"/>
      <c r="J240" s="43"/>
      <c r="K240" s="47"/>
    </row>
    <row r="241" spans="1:46" s="48" customFormat="1" ht="15" customHeight="1" x14ac:dyDescent="0.2">
      <c r="A241" s="47"/>
      <c r="B241" s="47"/>
      <c r="C241" s="47"/>
      <c r="D241" s="47"/>
      <c r="E241" s="50" t="s">
        <v>158</v>
      </c>
      <c r="F241" s="87">
        <v>1.02</v>
      </c>
      <c r="G241" s="87"/>
      <c r="H241" s="43"/>
      <c r="I241" s="43"/>
      <c r="J241" s="43"/>
      <c r="K241" s="47"/>
    </row>
    <row r="242" spans="1:46" s="48" customFormat="1" ht="12.75" x14ac:dyDescent="0.2">
      <c r="A242" s="47"/>
      <c r="B242" s="47"/>
      <c r="C242" s="47"/>
      <c r="D242" s="47"/>
      <c r="E242" s="51"/>
      <c r="F242" s="47"/>
      <c r="G242" s="47"/>
      <c r="H242" s="47"/>
      <c r="I242" s="47"/>
      <c r="J242" s="47"/>
    </row>
    <row r="243" spans="1:46" x14ac:dyDescent="0.25">
      <c r="B243" s="52" t="s">
        <v>155</v>
      </c>
    </row>
    <row r="244" spans="1:46" s="4" customFormat="1" ht="18" x14ac:dyDescent="0.35">
      <c r="B244" s="4" t="s">
        <v>127</v>
      </c>
      <c r="F244" s="85">
        <f>0.6*F233*(F240*F239*1)*1</f>
        <v>105.315</v>
      </c>
      <c r="G244" s="85"/>
      <c r="H244" s="4" t="s">
        <v>55</v>
      </c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</row>
    <row r="245" spans="1:46" s="4" customFormat="1" x14ac:dyDescent="0.25">
      <c r="B245" s="4" t="s">
        <v>120</v>
      </c>
      <c r="F245" s="93">
        <v>1.5</v>
      </c>
      <c r="G245" s="93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</row>
    <row r="246" spans="1:46" s="4" customFormat="1" ht="18" x14ac:dyDescent="0.35">
      <c r="B246" s="4" t="s">
        <v>128</v>
      </c>
      <c r="F246" s="85">
        <f>F244/F245</f>
        <v>70.209999999999994</v>
      </c>
      <c r="G246" s="85"/>
      <c r="H246" s="4" t="s">
        <v>55</v>
      </c>
      <c r="I246" s="50" t="str">
        <f>IF(F246&lt;J246,"&lt;","&gt;")</f>
        <v>&gt;</v>
      </c>
      <c r="J246" s="85">
        <f>F231</f>
        <v>0.17</v>
      </c>
      <c r="K246" s="85"/>
      <c r="L246" s="4" t="s">
        <v>60</v>
      </c>
      <c r="M246" s="56" t="str">
        <f>IF(F246&gt;J246,"OK","NG")</f>
        <v>OK</v>
      </c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</row>
    <row r="248" spans="1:46" x14ac:dyDescent="0.25">
      <c r="B248" s="52" t="s">
        <v>129</v>
      </c>
    </row>
    <row r="249" spans="1:46" ht="18" x14ac:dyDescent="0.35">
      <c r="B249" s="4" t="s">
        <v>159</v>
      </c>
      <c r="F249" s="85">
        <f>F241*F230</f>
        <v>14.025</v>
      </c>
      <c r="G249" s="85"/>
      <c r="H249" s="4" t="s">
        <v>8</v>
      </c>
    </row>
    <row r="250" spans="1:46" ht="18.75" x14ac:dyDescent="0.35">
      <c r="B250" s="4" t="s">
        <v>160</v>
      </c>
      <c r="F250" s="85">
        <f>PI()^2*F234/(F249*12/F238)^2</f>
        <v>38.03058195792665</v>
      </c>
      <c r="G250" s="85"/>
      <c r="H250" s="4" t="s">
        <v>48</v>
      </c>
    </row>
    <row r="251" spans="1:46" ht="18.75" x14ac:dyDescent="0.35">
      <c r="B251" s="4" t="s">
        <v>161</v>
      </c>
    </row>
    <row r="252" spans="1:46" ht="18" x14ac:dyDescent="0.35">
      <c r="B252" s="4" t="s">
        <v>162</v>
      </c>
      <c r="F252" s="85">
        <f>IF(F233/F250&lt;=2.25,(0.658^(F233/F250))*F233,0.877*F250)</f>
        <v>28.839377389520603</v>
      </c>
      <c r="G252" s="85"/>
      <c r="H252" s="4" t="s">
        <v>55</v>
      </c>
    </row>
    <row r="253" spans="1:46" s="4" customFormat="1" ht="18" x14ac:dyDescent="0.35">
      <c r="B253" s="4" t="s">
        <v>163</v>
      </c>
      <c r="F253" s="85">
        <f>F252*F237</f>
        <v>337.42071545739105</v>
      </c>
      <c r="G253" s="85"/>
      <c r="H253" s="4" t="s">
        <v>55</v>
      </c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</row>
    <row r="254" spans="1:46" s="4" customFormat="1" x14ac:dyDescent="0.25">
      <c r="B254" s="4" t="s">
        <v>120</v>
      </c>
      <c r="F254" s="93">
        <v>1.67</v>
      </c>
      <c r="G254" s="93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</row>
    <row r="255" spans="1:46" s="4" customFormat="1" ht="18" x14ac:dyDescent="0.35">
      <c r="B255" s="4" t="s">
        <v>131</v>
      </c>
      <c r="F255" s="85">
        <f>F253/F254</f>
        <v>202.0483326092162</v>
      </c>
      <c r="G255" s="85"/>
      <c r="H255" s="4" t="s">
        <v>55</v>
      </c>
      <c r="I255" s="50" t="str">
        <f>IF(F255&lt;J255,"&lt;","&gt;")</f>
        <v>&gt;</v>
      </c>
      <c r="J255" s="85">
        <f>F232</f>
        <v>164.898</v>
      </c>
      <c r="K255" s="85"/>
      <c r="L255" s="4" t="s">
        <v>55</v>
      </c>
      <c r="M255" s="56" t="str">
        <f>IF(F255&gt;J255,"OK","NG")</f>
        <v>OK</v>
      </c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</row>
    <row r="257" spans="1:46" s="4" customFormat="1" x14ac:dyDescent="0.25">
      <c r="B257" s="2" t="s">
        <v>164</v>
      </c>
      <c r="F257" s="46"/>
      <c r="G257" s="46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</row>
    <row r="258" spans="1:46" s="48" customFormat="1" ht="18" x14ac:dyDescent="0.2">
      <c r="B258" s="43" t="s">
        <v>82</v>
      </c>
      <c r="C258" s="43"/>
      <c r="D258" s="43"/>
      <c r="E258" s="43"/>
      <c r="F258" s="86">
        <f>F63</f>
        <v>16</v>
      </c>
      <c r="G258" s="86"/>
      <c r="H258" s="43" t="s">
        <v>8</v>
      </c>
      <c r="I258" s="43"/>
      <c r="J258" s="47"/>
      <c r="K258" s="47"/>
    </row>
    <row r="259" spans="1:46" s="48" customFormat="1" x14ac:dyDescent="0.25">
      <c r="B259" s="4" t="s">
        <v>138</v>
      </c>
      <c r="C259" s="43"/>
      <c r="D259" s="43"/>
      <c r="E259" s="43"/>
      <c r="F259" s="86">
        <f>F88</f>
        <v>329.79599999999999</v>
      </c>
      <c r="G259" s="86"/>
      <c r="H259" s="43" t="s">
        <v>84</v>
      </c>
      <c r="I259" s="43"/>
      <c r="J259" s="47"/>
      <c r="K259" s="47"/>
    </row>
    <row r="260" spans="1:46" s="48" customFormat="1" ht="15" customHeight="1" x14ac:dyDescent="0.25">
      <c r="B260" s="4" t="s">
        <v>139</v>
      </c>
      <c r="C260" s="43"/>
      <c r="D260" s="43"/>
      <c r="E260" s="43"/>
      <c r="F260" s="86">
        <f>F89</f>
        <v>103.06125</v>
      </c>
      <c r="G260" s="86"/>
      <c r="H260" s="43" t="s">
        <v>55</v>
      </c>
      <c r="I260" s="43"/>
      <c r="J260" s="47"/>
      <c r="K260" s="47"/>
    </row>
    <row r="261" spans="1:46" s="48" customFormat="1" ht="18" customHeight="1" x14ac:dyDescent="0.2">
      <c r="B261" s="43" t="s">
        <v>87</v>
      </c>
      <c r="C261" s="43"/>
      <c r="D261" s="43"/>
      <c r="E261" s="43"/>
      <c r="F261" s="87">
        <v>50</v>
      </c>
      <c r="G261" s="87"/>
      <c r="H261" s="43" t="s">
        <v>48</v>
      </c>
      <c r="I261" s="43"/>
      <c r="J261" s="47"/>
      <c r="K261" s="47"/>
    </row>
    <row r="262" spans="1:46" s="48" customFormat="1" ht="15" customHeight="1" x14ac:dyDescent="0.2">
      <c r="B262" s="43" t="s">
        <v>88</v>
      </c>
      <c r="C262" s="43"/>
      <c r="D262" s="43"/>
      <c r="E262" s="43"/>
      <c r="F262" s="90">
        <v>29000</v>
      </c>
      <c r="G262" s="90"/>
      <c r="H262" s="43" t="s">
        <v>48</v>
      </c>
      <c r="I262" s="43"/>
      <c r="J262" s="47"/>
      <c r="K262" s="47"/>
    </row>
    <row r="263" spans="1:46" s="48" customFormat="1" ht="15" customHeight="1" x14ac:dyDescent="0.2">
      <c r="B263" s="43" t="s">
        <v>89</v>
      </c>
      <c r="C263" s="43"/>
      <c r="D263" s="43"/>
      <c r="E263" s="43"/>
      <c r="F263" s="87">
        <v>1</v>
      </c>
      <c r="G263" s="87"/>
      <c r="H263" s="43"/>
      <c r="I263" s="43"/>
      <c r="J263" s="47"/>
      <c r="K263" s="47"/>
    </row>
    <row r="264" spans="1:46" s="48" customFormat="1" x14ac:dyDescent="0.25">
      <c r="B264" s="43" t="s">
        <v>90</v>
      </c>
      <c r="C264" s="43"/>
      <c r="D264" s="43"/>
      <c r="E264" s="43"/>
      <c r="F264" s="4"/>
      <c r="G264" s="49" t="s">
        <v>168</v>
      </c>
      <c r="H264" s="43"/>
      <c r="I264" s="43"/>
      <c r="J264" s="47"/>
      <c r="K264" s="47"/>
    </row>
    <row r="265" spans="1:46" s="48" customFormat="1" ht="17.25" x14ac:dyDescent="0.2">
      <c r="B265" s="43"/>
      <c r="C265" s="43"/>
      <c r="D265" s="43"/>
      <c r="E265" s="50" t="s">
        <v>91</v>
      </c>
      <c r="F265" s="88">
        <v>31.2</v>
      </c>
      <c r="G265" s="88"/>
      <c r="H265" s="43" t="s">
        <v>92</v>
      </c>
      <c r="I265" s="43"/>
      <c r="J265" s="47"/>
      <c r="K265" s="47"/>
    </row>
    <row r="266" spans="1:46" s="48" customFormat="1" ht="18" x14ac:dyDescent="0.2">
      <c r="A266" s="47"/>
      <c r="B266" s="47"/>
      <c r="C266" s="47"/>
      <c r="D266" s="47"/>
      <c r="E266" s="50" t="s">
        <v>93</v>
      </c>
      <c r="F266" s="88">
        <v>933</v>
      </c>
      <c r="G266" s="88"/>
      <c r="H266" s="43" t="s">
        <v>94</v>
      </c>
      <c r="I266" s="43"/>
      <c r="J266" s="43"/>
      <c r="K266" s="47"/>
    </row>
    <row r="267" spans="1:46" s="48" customFormat="1" ht="17.25" x14ac:dyDescent="0.2">
      <c r="A267" s="47"/>
      <c r="B267" s="47"/>
      <c r="C267" s="47"/>
      <c r="D267" s="47"/>
      <c r="E267" s="50" t="s">
        <v>95</v>
      </c>
      <c r="F267" s="89">
        <v>9.1300000000000008</v>
      </c>
      <c r="G267" s="89"/>
      <c r="H267" s="43" t="s">
        <v>94</v>
      </c>
      <c r="I267" s="43"/>
      <c r="J267" s="43"/>
      <c r="K267" s="47"/>
    </row>
    <row r="268" spans="1:46" s="48" customFormat="1" ht="18" x14ac:dyDescent="0.2">
      <c r="A268" s="47"/>
      <c r="B268" s="47"/>
      <c r="C268" s="47"/>
      <c r="D268" s="47"/>
      <c r="E268" s="50" t="s">
        <v>96</v>
      </c>
      <c r="F268" s="88">
        <v>145</v>
      </c>
      <c r="G268" s="88"/>
      <c r="H268" s="43" t="s">
        <v>97</v>
      </c>
      <c r="I268" s="43"/>
      <c r="J268" s="43"/>
      <c r="K268" s="47"/>
    </row>
    <row r="269" spans="1:46" s="48" customFormat="1" ht="18" x14ac:dyDescent="0.2">
      <c r="A269" s="47"/>
      <c r="B269" s="47"/>
      <c r="C269" s="47"/>
      <c r="D269" s="47"/>
      <c r="E269" s="50" t="s">
        <v>98</v>
      </c>
      <c r="F269" s="89">
        <v>3.11</v>
      </c>
      <c r="G269" s="89"/>
      <c r="H269" s="43" t="s">
        <v>99</v>
      </c>
      <c r="I269" s="43"/>
      <c r="J269" s="43"/>
      <c r="K269" s="47"/>
    </row>
    <row r="270" spans="1:46" s="48" customFormat="1" ht="18" x14ac:dyDescent="0.2">
      <c r="A270" s="47"/>
      <c r="B270" s="47"/>
      <c r="C270" s="47"/>
      <c r="D270" s="47"/>
      <c r="E270" s="50" t="s">
        <v>100</v>
      </c>
      <c r="F270" s="89">
        <v>3.52</v>
      </c>
      <c r="G270" s="89"/>
      <c r="H270" s="43" t="s">
        <v>99</v>
      </c>
      <c r="I270" s="43"/>
      <c r="J270" s="43"/>
      <c r="K270" s="47"/>
    </row>
    <row r="271" spans="1:46" s="48" customFormat="1" ht="18" x14ac:dyDescent="0.2">
      <c r="A271" s="47"/>
      <c r="B271" s="47"/>
      <c r="C271" s="47"/>
      <c r="D271" s="47"/>
      <c r="E271" s="50" t="s">
        <v>101</v>
      </c>
      <c r="F271" s="89">
        <v>11.9</v>
      </c>
      <c r="G271" s="89"/>
      <c r="H271" s="43" t="s">
        <v>99</v>
      </c>
      <c r="I271" s="43"/>
      <c r="J271" s="43"/>
      <c r="K271" s="47"/>
    </row>
    <row r="272" spans="1:46" s="48" customFormat="1" ht="18" x14ac:dyDescent="0.2">
      <c r="A272" s="47"/>
      <c r="B272" s="47"/>
      <c r="C272" s="47"/>
      <c r="D272" s="47"/>
      <c r="E272" s="50" t="s">
        <v>102</v>
      </c>
      <c r="F272" s="88">
        <v>10700</v>
      </c>
      <c r="G272" s="88"/>
      <c r="H272" s="43" t="s">
        <v>103</v>
      </c>
      <c r="I272" s="43"/>
      <c r="J272" s="43"/>
      <c r="K272" s="47"/>
    </row>
    <row r="273" spans="1:46" s="48" customFormat="1" ht="15" customHeight="1" x14ac:dyDescent="0.2">
      <c r="A273" s="47"/>
      <c r="B273" s="47"/>
      <c r="C273" s="47"/>
      <c r="D273" s="47"/>
      <c r="E273" s="50" t="s">
        <v>104</v>
      </c>
      <c r="F273" s="87">
        <v>12.9</v>
      </c>
      <c r="G273" s="87"/>
      <c r="H273" s="43" t="s">
        <v>99</v>
      </c>
      <c r="I273" s="43"/>
      <c r="J273" s="43"/>
      <c r="K273" s="47"/>
    </row>
    <row r="274" spans="1:46" s="48" customFormat="1" ht="15" customHeight="1" x14ac:dyDescent="0.2">
      <c r="A274" s="47"/>
      <c r="B274" s="47"/>
      <c r="C274" s="47"/>
      <c r="D274" s="47"/>
      <c r="E274" s="50" t="s">
        <v>105</v>
      </c>
      <c r="F274" s="87">
        <v>1.59</v>
      </c>
      <c r="G274" s="87"/>
      <c r="H274" s="43" t="s">
        <v>99</v>
      </c>
      <c r="I274" s="43"/>
      <c r="J274" s="43"/>
      <c r="K274" s="47"/>
    </row>
    <row r="275" spans="1:46" s="48" customFormat="1" ht="15" customHeight="1" x14ac:dyDescent="0.2">
      <c r="A275" s="47"/>
      <c r="B275" s="47"/>
      <c r="C275" s="47"/>
      <c r="D275" s="47"/>
      <c r="E275" s="50" t="s">
        <v>106</v>
      </c>
      <c r="F275" s="86">
        <f>F273-2*F274</f>
        <v>9.7200000000000006</v>
      </c>
      <c r="G275" s="86"/>
      <c r="H275" s="43" t="s">
        <v>99</v>
      </c>
      <c r="I275" s="43" t="s">
        <v>107</v>
      </c>
      <c r="J275" s="43"/>
      <c r="K275" s="47"/>
    </row>
    <row r="276" spans="1:46" s="48" customFormat="1" ht="18" x14ac:dyDescent="0.2">
      <c r="A276" s="47"/>
      <c r="B276" s="47"/>
      <c r="C276" s="47"/>
      <c r="D276" s="47"/>
      <c r="E276" s="50" t="s">
        <v>108</v>
      </c>
      <c r="F276" s="89">
        <v>0.79</v>
      </c>
      <c r="G276" s="89"/>
      <c r="H276" s="43" t="s">
        <v>99</v>
      </c>
      <c r="I276" s="43"/>
      <c r="J276" s="43"/>
      <c r="K276" s="47"/>
    </row>
    <row r="277" spans="1:46" s="48" customFormat="1" ht="12.75" x14ac:dyDescent="0.2">
      <c r="A277" s="47"/>
      <c r="B277" s="47"/>
      <c r="C277" s="47"/>
      <c r="D277" s="47"/>
      <c r="E277" s="51"/>
      <c r="F277" s="47"/>
      <c r="G277" s="47"/>
      <c r="H277" s="47"/>
      <c r="I277" s="47"/>
      <c r="J277" s="47"/>
    </row>
    <row r="278" spans="1:46" s="4" customFormat="1" x14ac:dyDescent="0.25">
      <c r="B278" s="52" t="s">
        <v>109</v>
      </c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</row>
    <row r="279" spans="1:46" s="48" customFormat="1" x14ac:dyDescent="0.25">
      <c r="B279" s="43" t="s">
        <v>110</v>
      </c>
      <c r="C279" s="43"/>
      <c r="D279" s="43"/>
      <c r="E279" s="43"/>
      <c r="F279" s="50"/>
      <c r="G279" s="43"/>
      <c r="H279" s="43"/>
      <c r="I279" s="43"/>
      <c r="J279" s="43"/>
      <c r="K279" s="43"/>
      <c r="L279" s="4"/>
      <c r="M279" s="4"/>
      <c r="N279" s="4"/>
    </row>
    <row r="280" spans="1:46" s="48" customFormat="1" ht="18" x14ac:dyDescent="0.25">
      <c r="B280" s="43" t="s">
        <v>111</v>
      </c>
      <c r="C280" s="43"/>
      <c r="D280" s="43"/>
      <c r="E280" s="43"/>
      <c r="F280" s="86">
        <f>(F261*F268/12)</f>
        <v>604.16666666666663</v>
      </c>
      <c r="G280" s="86"/>
      <c r="H280" s="43" t="s">
        <v>84</v>
      </c>
      <c r="I280" s="43"/>
      <c r="J280" s="43" t="s">
        <v>112</v>
      </c>
      <c r="K280" s="43"/>
      <c r="L280" s="4"/>
      <c r="M280" s="4"/>
      <c r="N280" s="4"/>
    </row>
    <row r="281" spans="1:46" s="48" customFormat="1" x14ac:dyDescent="0.25">
      <c r="B281" s="43"/>
      <c r="C281" s="43"/>
      <c r="D281" s="43"/>
      <c r="E281" s="43"/>
      <c r="F281" s="50"/>
      <c r="G281" s="43"/>
      <c r="H281" s="43"/>
      <c r="I281" s="43"/>
      <c r="J281" s="43"/>
      <c r="K281" s="43"/>
      <c r="L281" s="4"/>
      <c r="M281" s="4"/>
      <c r="N281" s="4"/>
    </row>
    <row r="282" spans="1:46" s="48" customFormat="1" x14ac:dyDescent="0.25">
      <c r="B282" s="43" t="s">
        <v>113</v>
      </c>
      <c r="C282" s="43"/>
      <c r="D282" s="43"/>
      <c r="E282" s="43"/>
      <c r="F282" s="50"/>
      <c r="G282" s="43"/>
      <c r="H282" s="43"/>
      <c r="I282" s="43"/>
      <c r="J282" s="43"/>
      <c r="K282" s="43"/>
      <c r="L282" s="4"/>
      <c r="M282" s="4"/>
      <c r="N282" s="4"/>
    </row>
    <row r="283" spans="1:46" s="48" customFormat="1" x14ac:dyDescent="0.25">
      <c r="B283" s="43" t="s">
        <v>114</v>
      </c>
      <c r="C283" s="43"/>
      <c r="D283" s="43"/>
      <c r="E283" s="43"/>
      <c r="F283" s="86">
        <v>1</v>
      </c>
      <c r="G283" s="86"/>
      <c r="H283" s="4"/>
      <c r="I283" s="4"/>
      <c r="J283" s="43" t="s">
        <v>115</v>
      </c>
      <c r="K283" s="43"/>
      <c r="L283" s="4"/>
      <c r="M283" s="4"/>
      <c r="N283" s="4"/>
    </row>
    <row r="284" spans="1:46" s="48" customFormat="1" ht="18" x14ac:dyDescent="0.25">
      <c r="B284" s="43" t="s">
        <v>116</v>
      </c>
      <c r="C284" s="43"/>
      <c r="D284" s="43"/>
      <c r="E284" s="43"/>
      <c r="F284" s="86">
        <f>1.76*F269*SQRT(F262/F261)/12</f>
        <v>10.985145347746252</v>
      </c>
      <c r="G284" s="86"/>
      <c r="H284" s="43" t="s">
        <v>8</v>
      </c>
      <c r="I284" s="43"/>
      <c r="J284" s="43"/>
      <c r="K284" s="43"/>
      <c r="L284" s="4"/>
      <c r="M284" s="4"/>
      <c r="N284" s="4"/>
    </row>
    <row r="285" spans="1:46" s="48" customFormat="1" ht="18" x14ac:dyDescent="0.25">
      <c r="B285" s="43" t="s">
        <v>117</v>
      </c>
      <c r="C285" s="43"/>
      <c r="D285" s="43"/>
      <c r="E285" s="43"/>
      <c r="F285" s="50"/>
      <c r="G285" s="43"/>
      <c r="H285" s="43"/>
      <c r="I285" s="43"/>
      <c r="J285" s="43"/>
      <c r="K285" s="43"/>
      <c r="L285" s="4"/>
      <c r="M285" s="4"/>
      <c r="N285" s="4"/>
    </row>
    <row r="286" spans="1:46" s="48" customFormat="1" ht="18" x14ac:dyDescent="0.25">
      <c r="B286" s="43"/>
      <c r="C286" s="43"/>
      <c r="D286" s="43"/>
      <c r="E286" s="50" t="s">
        <v>118</v>
      </c>
      <c r="F286" s="86">
        <f>1.95*F270*(F262/(0.7*F261))*SQRT(F267*F283/(F268*F271))*SQRT(1+SQRT(1+6.76*(0.7*F261*F268*F271/(F262*F267*F283))^2))/12</f>
        <v>50.698455709745957</v>
      </c>
      <c r="G286" s="86"/>
      <c r="H286" s="43" t="s">
        <v>8</v>
      </c>
      <c r="I286" s="43"/>
      <c r="J286" s="43"/>
      <c r="K286" s="43"/>
      <c r="L286" s="4"/>
      <c r="M286" s="4"/>
      <c r="N286" s="4"/>
    </row>
    <row r="287" spans="1:46" s="48" customFormat="1" x14ac:dyDescent="0.25">
      <c r="B287" s="43" t="str">
        <f>IF(F258&lt;F284, "Mn = Mp", IF(F258&gt;F286, "Mn = CbPi^2E/(Lb/Rts)^2SQRT(1+(0.078Jc/Sxho)(Lb/rts)^2)Sx", "Mn = Cb[Mp-(Mp-0.7FySx)(Lb-Lp/Lr-Lp)]"))</f>
        <v>Mn = Cb[Mp-(Mp-0.7FySx)(Lb-Lp/Lr-Lp)]</v>
      </c>
      <c r="C287" s="43"/>
      <c r="D287" s="43"/>
      <c r="E287" s="43"/>
      <c r="F287" s="50"/>
      <c r="G287" s="43"/>
      <c r="H287" s="43"/>
      <c r="I287" s="43"/>
      <c r="J287" s="43"/>
      <c r="K287" s="43"/>
      <c r="L287" s="4"/>
      <c r="M287" s="4"/>
      <c r="N287" s="4"/>
    </row>
    <row r="288" spans="1:46" s="48" customFormat="1" ht="18" x14ac:dyDescent="0.25">
      <c r="B288" s="43"/>
      <c r="C288" s="43"/>
      <c r="D288" s="43"/>
      <c r="E288" s="50" t="s">
        <v>119</v>
      </c>
      <c r="F288" s="86">
        <f>IF(F258&lt;F284, F280, IF(F258&gt;F286, F263*PI()^2*F262/(F258*12/F270)^2*SQRT(1+0.078*F267*F283/(F268*F271)*(F258*12/F270)^2)*F268/12, F263*(F280*12-(F280*12-0.7*F261*F268)*((F258-F284)/(F286-F284)))/12))</f>
        <v>581.27906557182757</v>
      </c>
      <c r="G288" s="86"/>
      <c r="H288" s="43" t="s">
        <v>84</v>
      </c>
      <c r="I288" s="43"/>
      <c r="J288" s="43"/>
      <c r="K288" s="43"/>
      <c r="L288" s="4"/>
      <c r="M288" s="4"/>
      <c r="N288" s="4"/>
    </row>
    <row r="289" spans="1:46" s="48" customFormat="1" x14ac:dyDescent="0.25">
      <c r="B289" s="43"/>
      <c r="C289" s="43"/>
      <c r="D289" s="43"/>
      <c r="E289" s="50" t="s">
        <v>120</v>
      </c>
      <c r="F289" s="86">
        <v>1.67</v>
      </c>
      <c r="G289" s="86"/>
      <c r="H289" s="43"/>
      <c r="I289" s="43"/>
      <c r="J289" s="43"/>
      <c r="K289" s="43"/>
      <c r="L289" s="4"/>
      <c r="M289" s="4"/>
      <c r="N289" s="4"/>
    </row>
    <row r="290" spans="1:46" s="48" customFormat="1" x14ac:dyDescent="0.25">
      <c r="B290" s="43"/>
      <c r="C290" s="43"/>
      <c r="D290" s="43"/>
      <c r="E290" s="53"/>
      <c r="F290" s="44"/>
      <c r="G290" s="43"/>
      <c r="H290" s="43"/>
      <c r="I290" s="43"/>
      <c r="J290" s="43"/>
      <c r="K290" s="43"/>
      <c r="L290" s="4"/>
      <c r="M290" s="4"/>
      <c r="N290" s="4"/>
    </row>
    <row r="291" spans="1:46" s="48" customFormat="1" ht="18" x14ac:dyDescent="0.25">
      <c r="B291" s="43" t="s">
        <v>121</v>
      </c>
      <c r="C291" s="43"/>
      <c r="D291" s="43"/>
      <c r="E291" s="50" t="s">
        <v>122</v>
      </c>
      <c r="F291" s="86">
        <f>MIN(F280,F288)/F289</f>
        <v>348.07129674959737</v>
      </c>
      <c r="G291" s="86"/>
      <c r="H291" s="43" t="s">
        <v>84</v>
      </c>
      <c r="I291" s="4"/>
      <c r="J291" s="43" t="s">
        <v>123</v>
      </c>
      <c r="K291" s="43"/>
      <c r="L291" s="4"/>
      <c r="M291" s="4"/>
      <c r="N291" s="4"/>
    </row>
    <row r="292" spans="1:46" s="48" customFormat="1" x14ac:dyDescent="0.25">
      <c r="A292" s="47"/>
      <c r="B292" s="43"/>
      <c r="C292" s="43"/>
      <c r="D292" s="50"/>
      <c r="E292" s="44"/>
      <c r="F292" s="43"/>
      <c r="G292" s="43"/>
      <c r="H292" s="43"/>
      <c r="I292" s="43"/>
      <c r="J292" s="43"/>
      <c r="K292" s="4"/>
      <c r="L292" s="4"/>
      <c r="M292" s="4"/>
      <c r="N292" s="4"/>
    </row>
    <row r="293" spans="1:46" s="48" customFormat="1" ht="18" x14ac:dyDescent="0.25">
      <c r="A293" s="47"/>
      <c r="B293" s="43"/>
      <c r="C293" s="92" t="s">
        <v>124</v>
      </c>
      <c r="D293" s="92"/>
      <c r="E293" s="44" t="str">
        <f>IF(C294&lt;F294,"&lt;","&gt;")</f>
        <v>&lt;</v>
      </c>
      <c r="F293" s="92" t="s">
        <v>125</v>
      </c>
      <c r="G293" s="92"/>
      <c r="H293" s="43"/>
      <c r="I293" s="43"/>
      <c r="J293" s="43"/>
      <c r="K293" s="4"/>
      <c r="L293" s="4"/>
      <c r="M293" s="4"/>
      <c r="N293" s="4"/>
    </row>
    <row r="294" spans="1:46" s="48" customFormat="1" x14ac:dyDescent="0.25">
      <c r="A294" s="47"/>
      <c r="B294" s="43"/>
      <c r="C294" s="86">
        <f>F259</f>
        <v>329.79599999999999</v>
      </c>
      <c r="D294" s="86"/>
      <c r="E294" s="44" t="str">
        <f>IF(C294&lt;F294,"&lt;","&gt;")</f>
        <v>&lt;</v>
      </c>
      <c r="F294" s="86">
        <f>F291</f>
        <v>348.07129674959737</v>
      </c>
      <c r="G294" s="86"/>
      <c r="H294" s="4"/>
      <c r="I294" s="54" t="str">
        <f>IF(C294&lt;F294,"OK","FAILED")</f>
        <v>OK</v>
      </c>
      <c r="J294" s="43"/>
      <c r="K294" s="4"/>
      <c r="L294" s="4"/>
      <c r="M294" s="4"/>
      <c r="N294" s="4"/>
    </row>
    <row r="295" spans="1:46" s="48" customFormat="1" ht="12.75" x14ac:dyDescent="0.2">
      <c r="A295" s="47"/>
      <c r="B295" s="47"/>
      <c r="C295" s="51"/>
      <c r="D295" s="55"/>
      <c r="E295" s="55"/>
      <c r="F295" s="55"/>
      <c r="G295" s="51"/>
      <c r="H295" s="47"/>
      <c r="I295" s="47"/>
      <c r="J295" s="47"/>
    </row>
    <row r="296" spans="1:46" x14ac:dyDescent="0.25">
      <c r="B296" s="52" t="s">
        <v>126</v>
      </c>
    </row>
    <row r="297" spans="1:46" s="4" customFormat="1" ht="18" x14ac:dyDescent="0.35">
      <c r="B297" s="4" t="s">
        <v>127</v>
      </c>
      <c r="F297" s="85">
        <f>0.6*F261*(F276*F273*1)*1</f>
        <v>305.73</v>
      </c>
      <c r="G297" s="85"/>
      <c r="H297" s="4" t="s">
        <v>55</v>
      </c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</row>
    <row r="298" spans="1:46" s="4" customFormat="1" x14ac:dyDescent="0.25">
      <c r="B298" s="4" t="s">
        <v>120</v>
      </c>
      <c r="F298" s="85">
        <v>1.5</v>
      </c>
      <c r="G298" s="85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</row>
    <row r="299" spans="1:46" s="4" customFormat="1" ht="18" x14ac:dyDescent="0.35">
      <c r="B299" s="4" t="s">
        <v>128</v>
      </c>
      <c r="F299" s="85">
        <f>F297/F298</f>
        <v>203.82000000000002</v>
      </c>
      <c r="G299" s="85"/>
      <c r="H299" s="4" t="s">
        <v>55</v>
      </c>
      <c r="I299" s="50" t="str">
        <f>IF(F299&lt;J299,"&lt;","&gt;")</f>
        <v>&gt;</v>
      </c>
      <c r="J299" s="85">
        <f>F260</f>
        <v>103.06125</v>
      </c>
      <c r="K299" s="85"/>
      <c r="L299" s="4" t="s">
        <v>60</v>
      </c>
      <c r="M299" s="56" t="str">
        <f>IF(F299&gt;J299,"OK","NG")</f>
        <v>OK</v>
      </c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</row>
    <row r="300" spans="1:46" s="4" customFormat="1" x14ac:dyDescent="0.25">
      <c r="F300" s="46"/>
      <c r="G300" s="46"/>
      <c r="I300" s="50"/>
      <c r="J300" s="46"/>
      <c r="K300" s="46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</row>
    <row r="301" spans="1:46" s="4" customFormat="1" x14ac:dyDescent="0.25">
      <c r="B301" s="52" t="s">
        <v>135</v>
      </c>
      <c r="F301" s="46"/>
      <c r="G301" s="46"/>
      <c r="I301" s="50"/>
      <c r="J301" s="46"/>
      <c r="K301" s="46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</row>
    <row r="302" spans="1:46" s="4" customFormat="1" ht="17.25" x14ac:dyDescent="0.25">
      <c r="B302" s="58" t="s">
        <v>141</v>
      </c>
      <c r="F302" s="85">
        <f>F87*(F63*12)^4/(185*F262*F266)</f>
        <v>2.7980079901565165</v>
      </c>
      <c r="G302" s="85"/>
      <c r="H302" s="4" t="s">
        <v>99</v>
      </c>
      <c r="I302" s="50"/>
      <c r="J302" s="46"/>
      <c r="K302" s="46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</row>
    <row r="304" spans="1:46" s="4" customFormat="1" x14ac:dyDescent="0.25">
      <c r="B304" s="2" t="s">
        <v>165</v>
      </c>
      <c r="F304" s="46"/>
      <c r="G304" s="46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</row>
    <row r="305" spans="1:46" s="48" customFormat="1" x14ac:dyDescent="0.25">
      <c r="B305" s="4" t="s">
        <v>143</v>
      </c>
      <c r="C305" s="43"/>
      <c r="D305" s="43"/>
      <c r="E305" s="43"/>
      <c r="F305" s="86">
        <f>F75/F63</f>
        <v>12.046125</v>
      </c>
      <c r="G305" s="86"/>
      <c r="H305" s="43" t="s">
        <v>144</v>
      </c>
      <c r="I305" s="43"/>
      <c r="J305" s="47"/>
      <c r="K305" s="47"/>
    </row>
    <row r="306" spans="1:46" s="48" customFormat="1" ht="15" customHeight="1" x14ac:dyDescent="0.25">
      <c r="B306" s="4" t="s">
        <v>145</v>
      </c>
      <c r="C306" s="43"/>
      <c r="D306" s="43"/>
      <c r="E306" s="43"/>
      <c r="F306" s="86">
        <f>F74</f>
        <v>33.284999999999997</v>
      </c>
      <c r="G306" s="86"/>
      <c r="H306" s="43" t="s">
        <v>146</v>
      </c>
      <c r="I306" s="43"/>
      <c r="J306" s="47"/>
      <c r="K306" s="47"/>
    </row>
    <row r="307" spans="1:46" s="48" customFormat="1" ht="15" customHeight="1" x14ac:dyDescent="0.25">
      <c r="B307" s="4" t="s">
        <v>147</v>
      </c>
      <c r="C307" s="4"/>
      <c r="D307" s="4"/>
      <c r="E307" s="4"/>
      <c r="F307" s="85">
        <f>F73</f>
        <v>4.9829999999999997</v>
      </c>
      <c r="G307" s="85"/>
      <c r="H307" s="4" t="s">
        <v>146</v>
      </c>
      <c r="I307" s="43"/>
      <c r="J307" s="47"/>
      <c r="K307" s="47"/>
    </row>
    <row r="308" spans="1:46" s="48" customFormat="1" ht="18" customHeight="1" x14ac:dyDescent="0.2">
      <c r="B308" s="43" t="s">
        <v>87</v>
      </c>
      <c r="C308" s="43"/>
      <c r="D308" s="43"/>
      <c r="E308" s="43"/>
      <c r="F308" s="87">
        <v>60</v>
      </c>
      <c r="G308" s="87"/>
      <c r="H308" s="43" t="s">
        <v>48</v>
      </c>
      <c r="I308" s="43"/>
      <c r="J308" s="47"/>
      <c r="K308" s="47"/>
    </row>
    <row r="309" spans="1:46" s="48" customFormat="1" ht="15" customHeight="1" x14ac:dyDescent="0.2">
      <c r="B309" s="43" t="s">
        <v>88</v>
      </c>
      <c r="C309" s="43"/>
      <c r="D309" s="43"/>
      <c r="E309" s="43"/>
      <c r="F309" s="90">
        <v>29000</v>
      </c>
      <c r="G309" s="90"/>
      <c r="H309" s="43" t="s">
        <v>48</v>
      </c>
      <c r="I309" s="43"/>
      <c r="J309" s="47"/>
      <c r="K309" s="47"/>
    </row>
    <row r="310" spans="1:46" s="48" customFormat="1" ht="15" customHeight="1" x14ac:dyDescent="0.2">
      <c r="B310" s="43" t="s">
        <v>89</v>
      </c>
      <c r="C310" s="43"/>
      <c r="D310" s="43"/>
      <c r="E310" s="43"/>
      <c r="F310" s="87">
        <v>1</v>
      </c>
      <c r="G310" s="87"/>
      <c r="H310" s="43"/>
      <c r="I310" s="43"/>
      <c r="J310" s="47"/>
      <c r="K310" s="47"/>
    </row>
    <row r="311" spans="1:46" s="48" customFormat="1" x14ac:dyDescent="0.2">
      <c r="B311" s="43" t="s">
        <v>90</v>
      </c>
      <c r="C311" s="43"/>
      <c r="D311" s="43"/>
      <c r="E311" s="43"/>
      <c r="F311" s="91" t="s">
        <v>148</v>
      </c>
      <c r="G311" s="91"/>
      <c r="H311" s="43"/>
      <c r="I311" s="43"/>
      <c r="J311" s="47"/>
      <c r="K311" s="47"/>
    </row>
    <row r="312" spans="1:46" s="48" customFormat="1" ht="17.25" x14ac:dyDescent="0.2">
      <c r="B312" s="43"/>
      <c r="C312" s="43"/>
      <c r="D312" s="43"/>
      <c r="E312" s="50" t="s">
        <v>91</v>
      </c>
      <c r="F312" s="87">
        <v>7.12</v>
      </c>
      <c r="G312" s="87"/>
      <c r="H312" s="43" t="s">
        <v>92</v>
      </c>
      <c r="I312" s="43"/>
      <c r="J312" s="47"/>
      <c r="K312" s="47"/>
    </row>
    <row r="313" spans="1:46" s="48" customFormat="1" ht="18" x14ac:dyDescent="0.2">
      <c r="A313" s="47"/>
      <c r="B313" s="47"/>
      <c r="C313" s="47"/>
      <c r="D313" s="47"/>
      <c r="E313" s="50" t="s">
        <v>93</v>
      </c>
      <c r="F313" s="88">
        <v>255.5</v>
      </c>
      <c r="G313" s="88"/>
      <c r="H313" s="43" t="s">
        <v>94</v>
      </c>
      <c r="I313" s="43"/>
      <c r="J313" s="43"/>
      <c r="K313" s="47"/>
    </row>
    <row r="314" spans="1:46" s="48" customFormat="1" ht="18" x14ac:dyDescent="0.2">
      <c r="A314" s="47"/>
      <c r="B314" s="47"/>
      <c r="C314" s="47"/>
      <c r="D314" s="47"/>
      <c r="E314" s="50" t="s">
        <v>96</v>
      </c>
      <c r="F314" s="88">
        <v>33.5</v>
      </c>
      <c r="G314" s="88"/>
      <c r="H314" s="43" t="s">
        <v>97</v>
      </c>
      <c r="I314" s="43"/>
      <c r="J314" s="43"/>
      <c r="K314" s="47"/>
    </row>
    <row r="315" spans="1:46" s="48" customFormat="1" ht="15" customHeight="1" x14ac:dyDescent="0.2">
      <c r="A315" s="47"/>
      <c r="B315" s="47"/>
      <c r="C315" s="47"/>
      <c r="D315" s="47"/>
      <c r="E315" s="50" t="s">
        <v>104</v>
      </c>
      <c r="F315" s="87">
        <v>15.25</v>
      </c>
      <c r="G315" s="87"/>
      <c r="H315" s="43" t="s">
        <v>99</v>
      </c>
      <c r="I315" s="43"/>
      <c r="J315" s="43"/>
      <c r="K315" s="47"/>
    </row>
    <row r="316" spans="1:46" s="48" customFormat="1" ht="18" x14ac:dyDescent="0.2">
      <c r="A316" s="47"/>
      <c r="B316" s="47"/>
      <c r="C316" s="47"/>
      <c r="D316" s="47"/>
      <c r="E316" s="50" t="s">
        <v>108</v>
      </c>
      <c r="F316" s="89">
        <v>0.375</v>
      </c>
      <c r="G316" s="89"/>
      <c r="H316" s="43" t="s">
        <v>99</v>
      </c>
      <c r="I316" s="43"/>
      <c r="J316" s="43"/>
      <c r="K316" s="47"/>
    </row>
    <row r="317" spans="1:46" s="48" customFormat="1" x14ac:dyDescent="0.2">
      <c r="A317" s="47"/>
      <c r="B317" s="47"/>
      <c r="C317" s="47"/>
      <c r="D317" s="47"/>
      <c r="E317" s="60" t="s">
        <v>149</v>
      </c>
      <c r="F317" s="87">
        <v>25</v>
      </c>
      <c r="G317" s="87"/>
      <c r="H317" s="43" t="s">
        <v>99</v>
      </c>
      <c r="I317" s="43" t="s">
        <v>150</v>
      </c>
      <c r="J317" s="43"/>
      <c r="K317" s="47"/>
    </row>
    <row r="318" spans="1:46" s="48" customFormat="1" ht="18" x14ac:dyDescent="0.35">
      <c r="A318" s="47"/>
      <c r="B318" s="47"/>
      <c r="C318" s="47"/>
      <c r="D318" s="47"/>
      <c r="E318" s="4" t="s">
        <v>151</v>
      </c>
      <c r="F318" s="86">
        <f>F315*F316/(F317/12)</f>
        <v>2.7449999999999997</v>
      </c>
      <c r="G318" s="86"/>
      <c r="H318" s="43" t="s">
        <v>99</v>
      </c>
      <c r="I318" s="43"/>
      <c r="J318" s="43"/>
      <c r="K318" s="47"/>
    </row>
    <row r="320" spans="1:46" s="4" customFormat="1" x14ac:dyDescent="0.25">
      <c r="B320" s="52" t="s">
        <v>152</v>
      </c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</row>
    <row r="321" spans="2:46" s="4" customFormat="1" ht="18" x14ac:dyDescent="0.35">
      <c r="B321" s="4" t="s">
        <v>153</v>
      </c>
      <c r="F321" s="85">
        <f>F308*F314/12</f>
        <v>167.5</v>
      </c>
      <c r="G321" s="85"/>
      <c r="H321" s="4" t="s">
        <v>60</v>
      </c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</row>
    <row r="322" spans="2:46" s="4" customFormat="1" x14ac:dyDescent="0.25">
      <c r="B322" s="4" t="s">
        <v>120</v>
      </c>
      <c r="F322" s="85">
        <v>1.67</v>
      </c>
      <c r="G322" s="85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</row>
    <row r="323" spans="2:46" s="4" customFormat="1" ht="18" x14ac:dyDescent="0.35">
      <c r="B323" s="4" t="s">
        <v>154</v>
      </c>
      <c r="F323" s="85">
        <f>F321/F322</f>
        <v>100.29940119760479</v>
      </c>
      <c r="G323" s="85"/>
      <c r="H323" s="4" t="s">
        <v>60</v>
      </c>
      <c r="I323" s="50" t="str">
        <f>IF(F323&lt;J323,"&lt;","&gt;")</f>
        <v>&gt;</v>
      </c>
      <c r="J323" s="85">
        <f>F305</f>
        <v>12.046125</v>
      </c>
      <c r="K323" s="85"/>
      <c r="L323" s="4" t="s">
        <v>60</v>
      </c>
      <c r="M323" s="56" t="str">
        <f>IF(F323&gt;J323,"OK","NG")</f>
        <v>OK</v>
      </c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</row>
    <row r="325" spans="2:46" x14ac:dyDescent="0.25">
      <c r="B325" s="52" t="s">
        <v>155</v>
      </c>
    </row>
    <row r="326" spans="2:46" s="4" customFormat="1" ht="18" x14ac:dyDescent="0.35">
      <c r="B326" s="4" t="s">
        <v>127</v>
      </c>
      <c r="F326" s="85">
        <f>0.6*F308*(F318)*1</f>
        <v>98.82</v>
      </c>
      <c r="G326" s="85"/>
      <c r="H326" s="4" t="s">
        <v>55</v>
      </c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</row>
    <row r="327" spans="2:46" s="4" customFormat="1" x14ac:dyDescent="0.25">
      <c r="B327" s="4" t="s">
        <v>120</v>
      </c>
      <c r="F327" s="85">
        <v>1.5</v>
      </c>
      <c r="G327" s="85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</row>
    <row r="328" spans="2:46" s="4" customFormat="1" ht="18" x14ac:dyDescent="0.35">
      <c r="B328" s="4" t="s">
        <v>128</v>
      </c>
      <c r="F328" s="85">
        <f>F326/F327</f>
        <v>65.88</v>
      </c>
      <c r="G328" s="85"/>
      <c r="H328" s="4" t="s">
        <v>55</v>
      </c>
      <c r="I328" s="50" t="str">
        <f>IF(F328&lt;J328,"&lt;","&gt;")</f>
        <v>&gt;</v>
      </c>
      <c r="J328" s="85">
        <f>F306</f>
        <v>33.284999999999997</v>
      </c>
      <c r="K328" s="85"/>
      <c r="L328" s="4" t="s">
        <v>60</v>
      </c>
      <c r="M328" s="56" t="str">
        <f>IF(F328&gt;J328,"OK","NG")</f>
        <v>OK</v>
      </c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</row>
    <row r="330" spans="2:46" x14ac:dyDescent="0.25">
      <c r="B330" s="52" t="s">
        <v>129</v>
      </c>
    </row>
    <row r="331" spans="2:46" s="4" customFormat="1" ht="18" x14ac:dyDescent="0.35">
      <c r="B331" s="4" t="s">
        <v>130</v>
      </c>
      <c r="F331" s="85">
        <f>F308*F312</f>
        <v>427.2</v>
      </c>
      <c r="G331" s="85"/>
      <c r="H331" s="4" t="s">
        <v>55</v>
      </c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</row>
    <row r="332" spans="2:46" s="4" customFormat="1" x14ac:dyDescent="0.25">
      <c r="B332" s="4" t="s">
        <v>120</v>
      </c>
      <c r="F332" s="85">
        <v>1.67</v>
      </c>
      <c r="G332" s="85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</row>
    <row r="333" spans="2:46" s="4" customFormat="1" ht="18" x14ac:dyDescent="0.35">
      <c r="B333" s="4" t="s">
        <v>131</v>
      </c>
      <c r="F333" s="85">
        <f>F331/F332</f>
        <v>255.80838323353294</v>
      </c>
      <c r="G333" s="85"/>
      <c r="H333" s="4" t="s">
        <v>55</v>
      </c>
      <c r="I333" s="50" t="str">
        <f>IF(F333&lt;J333,"&lt;","&gt;")</f>
        <v>&gt;</v>
      </c>
      <c r="J333" s="85">
        <f>F307</f>
        <v>4.9829999999999997</v>
      </c>
      <c r="K333" s="85"/>
      <c r="L333" s="4" t="s">
        <v>55</v>
      </c>
      <c r="M333" s="56" t="str">
        <f>IF(F333&gt;J333,"OK","NG")</f>
        <v>OK</v>
      </c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</row>
    <row r="334" spans="2:46" x14ac:dyDescent="0.25">
      <c r="F334" s="46"/>
      <c r="G334" s="46"/>
      <c r="H334" s="50"/>
      <c r="I334" s="44"/>
      <c r="J334" s="44"/>
    </row>
    <row r="335" spans="2:46" s="4" customFormat="1" x14ac:dyDescent="0.25">
      <c r="B335" s="52" t="s">
        <v>135</v>
      </c>
      <c r="F335" s="46"/>
      <c r="G335" s="46"/>
      <c r="I335" s="50"/>
      <c r="J335" s="46"/>
      <c r="K335" s="46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</row>
    <row r="336" spans="2:46" x14ac:dyDescent="0.25">
      <c r="B336" s="58" t="s">
        <v>136</v>
      </c>
      <c r="F336" s="84">
        <v>0.83099999999999996</v>
      </c>
      <c r="G336" s="84"/>
      <c r="H336" s="50" t="s">
        <v>99</v>
      </c>
      <c r="I336" s="44"/>
      <c r="J336" s="59" t="s">
        <v>73</v>
      </c>
    </row>
  </sheetData>
  <mergeCells count="237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F62:G62"/>
    <mergeCell ref="F63:G63"/>
    <mergeCell ref="F64:G64"/>
    <mergeCell ref="F65:G65"/>
    <mergeCell ref="F66:G66"/>
    <mergeCell ref="F67:G67"/>
    <mergeCell ref="F12:G12"/>
    <mergeCell ref="F14:G14"/>
    <mergeCell ref="F17:G17"/>
    <mergeCell ref="F19:G19"/>
    <mergeCell ref="F60:G60"/>
    <mergeCell ref="F61:G61"/>
    <mergeCell ref="F74:G74"/>
    <mergeCell ref="F75:G75"/>
    <mergeCell ref="F76:G76"/>
    <mergeCell ref="F77:G77"/>
    <mergeCell ref="F80:G80"/>
    <mergeCell ref="F81:G81"/>
    <mergeCell ref="F68:G68"/>
    <mergeCell ref="F69:G69"/>
    <mergeCell ref="F70:G70"/>
    <mergeCell ref="F71:G71"/>
    <mergeCell ref="F72:G72"/>
    <mergeCell ref="F73:G73"/>
    <mergeCell ref="F92:G92"/>
    <mergeCell ref="F93:G93"/>
    <mergeCell ref="F94:G94"/>
    <mergeCell ref="F95:G95"/>
    <mergeCell ref="F96:G96"/>
    <mergeCell ref="F97:G97"/>
    <mergeCell ref="F82:G82"/>
    <mergeCell ref="F83:G83"/>
    <mergeCell ref="F84:G84"/>
    <mergeCell ref="F87:G87"/>
    <mergeCell ref="F88:G88"/>
    <mergeCell ref="F89:G89"/>
    <mergeCell ref="F105:G105"/>
    <mergeCell ref="F106:G106"/>
    <mergeCell ref="F107:G107"/>
    <mergeCell ref="F108:G108"/>
    <mergeCell ref="F109:G109"/>
    <mergeCell ref="F110:G110"/>
    <mergeCell ref="F98:G98"/>
    <mergeCell ref="F100:G100"/>
    <mergeCell ref="F101:G101"/>
    <mergeCell ref="F102:G102"/>
    <mergeCell ref="F103:G103"/>
    <mergeCell ref="F104:G104"/>
    <mergeCell ref="C128:D128"/>
    <mergeCell ref="F128:G128"/>
    <mergeCell ref="C129:D129"/>
    <mergeCell ref="F129:G129"/>
    <mergeCell ref="F111:G111"/>
    <mergeCell ref="F115:G115"/>
    <mergeCell ref="F118:G118"/>
    <mergeCell ref="F119:G119"/>
    <mergeCell ref="F121:G121"/>
    <mergeCell ref="F123:G123"/>
    <mergeCell ref="N142:O142"/>
    <mergeCell ref="F132:G132"/>
    <mergeCell ref="F133:G133"/>
    <mergeCell ref="F134:G134"/>
    <mergeCell ref="J134:K134"/>
    <mergeCell ref="F137:G137"/>
    <mergeCell ref="F138:G138"/>
    <mergeCell ref="F124:G124"/>
    <mergeCell ref="F126:G126"/>
    <mergeCell ref="F143:G143"/>
    <mergeCell ref="I143:J143"/>
    <mergeCell ref="F146:G146"/>
    <mergeCell ref="F149:G149"/>
    <mergeCell ref="F150:G150"/>
    <mergeCell ref="F151:G151"/>
    <mergeCell ref="F139:G139"/>
    <mergeCell ref="J139:K139"/>
    <mergeCell ref="E142:F142"/>
    <mergeCell ref="H142:I142"/>
    <mergeCell ref="K142:L142"/>
    <mergeCell ref="F159:G159"/>
    <mergeCell ref="F160:G160"/>
    <mergeCell ref="F161:G161"/>
    <mergeCell ref="F162:G162"/>
    <mergeCell ref="F163:G163"/>
    <mergeCell ref="F164:G164"/>
    <mergeCell ref="F152:G152"/>
    <mergeCell ref="F153:G153"/>
    <mergeCell ref="F154:G154"/>
    <mergeCell ref="F156:G156"/>
    <mergeCell ref="F157:G157"/>
    <mergeCell ref="F158:G158"/>
    <mergeCell ref="J190:K190"/>
    <mergeCell ref="F177:G177"/>
    <mergeCell ref="F179:G179"/>
    <mergeCell ref="F180:G180"/>
    <mergeCell ref="F182:G182"/>
    <mergeCell ref="C184:D184"/>
    <mergeCell ref="F184:G184"/>
    <mergeCell ref="F165:G165"/>
    <mergeCell ref="F166:G166"/>
    <mergeCell ref="F167:G167"/>
    <mergeCell ref="F171:G171"/>
    <mergeCell ref="F174:G174"/>
    <mergeCell ref="F175:G175"/>
    <mergeCell ref="F193:G193"/>
    <mergeCell ref="F196:G196"/>
    <mergeCell ref="F197:G197"/>
    <mergeCell ref="F198:G198"/>
    <mergeCell ref="F199:G199"/>
    <mergeCell ref="F200:G200"/>
    <mergeCell ref="C185:D185"/>
    <mergeCell ref="F185:G185"/>
    <mergeCell ref="F188:G188"/>
    <mergeCell ref="F189:G189"/>
    <mergeCell ref="F190:G190"/>
    <mergeCell ref="F207:G207"/>
    <mergeCell ref="F208:G208"/>
    <mergeCell ref="F209:G209"/>
    <mergeCell ref="F212:G212"/>
    <mergeCell ref="F213:G213"/>
    <mergeCell ref="F214:G214"/>
    <mergeCell ref="F201:G201"/>
    <mergeCell ref="F202:G202"/>
    <mergeCell ref="F203:G203"/>
    <mergeCell ref="F204:G204"/>
    <mergeCell ref="F205:G205"/>
    <mergeCell ref="F206:G206"/>
    <mergeCell ref="F223:G223"/>
    <mergeCell ref="F224:G224"/>
    <mergeCell ref="J224:K224"/>
    <mergeCell ref="F227:G227"/>
    <mergeCell ref="F230:G230"/>
    <mergeCell ref="F231:G231"/>
    <mergeCell ref="J214:K214"/>
    <mergeCell ref="F217:G217"/>
    <mergeCell ref="F218:G218"/>
    <mergeCell ref="F219:G219"/>
    <mergeCell ref="J219:K219"/>
    <mergeCell ref="F222:G222"/>
    <mergeCell ref="F239:G239"/>
    <mergeCell ref="F240:G240"/>
    <mergeCell ref="F241:G241"/>
    <mergeCell ref="F244:G244"/>
    <mergeCell ref="F245:G245"/>
    <mergeCell ref="F246:G246"/>
    <mergeCell ref="F232:G232"/>
    <mergeCell ref="F233:G233"/>
    <mergeCell ref="F234:G234"/>
    <mergeCell ref="F235:G235"/>
    <mergeCell ref="F237:G237"/>
    <mergeCell ref="F238:G238"/>
    <mergeCell ref="F255:G255"/>
    <mergeCell ref="J255:K255"/>
    <mergeCell ref="F258:G258"/>
    <mergeCell ref="F259:G259"/>
    <mergeCell ref="F260:G260"/>
    <mergeCell ref="F261:G261"/>
    <mergeCell ref="J246:K246"/>
    <mergeCell ref="F249:G249"/>
    <mergeCell ref="F250:G250"/>
    <mergeCell ref="F252:G252"/>
    <mergeCell ref="F253:G253"/>
    <mergeCell ref="F254:G254"/>
    <mergeCell ref="F269:G269"/>
    <mergeCell ref="F270:G270"/>
    <mergeCell ref="F271:G271"/>
    <mergeCell ref="F272:G272"/>
    <mergeCell ref="F273:G273"/>
    <mergeCell ref="F274:G274"/>
    <mergeCell ref="F262:G262"/>
    <mergeCell ref="F263:G263"/>
    <mergeCell ref="F265:G265"/>
    <mergeCell ref="F266:G266"/>
    <mergeCell ref="F267:G267"/>
    <mergeCell ref="F268:G268"/>
    <mergeCell ref="C293:D293"/>
    <mergeCell ref="F293:G293"/>
    <mergeCell ref="C294:D294"/>
    <mergeCell ref="F294:G294"/>
    <mergeCell ref="F275:G275"/>
    <mergeCell ref="F276:G276"/>
    <mergeCell ref="F280:G280"/>
    <mergeCell ref="F283:G283"/>
    <mergeCell ref="F284:G284"/>
    <mergeCell ref="F286:G286"/>
    <mergeCell ref="F297:G297"/>
    <mergeCell ref="F298:G298"/>
    <mergeCell ref="F299:G299"/>
    <mergeCell ref="J299:K299"/>
    <mergeCell ref="F302:G302"/>
    <mergeCell ref="F305:G305"/>
    <mergeCell ref="F288:G288"/>
    <mergeCell ref="F289:G289"/>
    <mergeCell ref="F291:G291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336:G336"/>
    <mergeCell ref="F327:G327"/>
    <mergeCell ref="F328:G328"/>
    <mergeCell ref="J328:K328"/>
    <mergeCell ref="F331:G331"/>
    <mergeCell ref="F332:G332"/>
    <mergeCell ref="F333:G333"/>
    <mergeCell ref="J333:K333"/>
    <mergeCell ref="F318:G318"/>
    <mergeCell ref="F321:G321"/>
    <mergeCell ref="F322:G322"/>
    <mergeCell ref="F323:G323"/>
    <mergeCell ref="J323:K323"/>
    <mergeCell ref="F326:G326"/>
  </mergeCells>
  <printOptions horizontalCentered="1"/>
  <pageMargins left="0.25" right="0.25" top="0.5" bottom="0.25" header="0.25" footer="0.25"/>
  <pageSetup scale="42" fitToHeight="4" orientation="portrait" r:id="rId1"/>
  <headerFooter alignWithMargins="0">
    <oddFooter>&amp;L&amp;Z&amp;F&amp;R&amp;P of &amp;N</oddFooter>
  </headerFooter>
  <rowBreaks count="5" manualBreakCount="5">
    <brk id="56" max="30" man="1"/>
    <brk id="146" max="30" man="1"/>
    <brk id="227" max="30" man="1"/>
    <brk id="302" max="30" man="1"/>
    <brk id="336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79DF0-0B30-4286-B43F-0F40A8AFB581}">
  <dimension ref="A1:AT77"/>
  <sheetViews>
    <sheetView tabSelected="1" view="pageBreakPreview" zoomScaleNormal="100" zoomScaleSheetLayoutView="100" workbookViewId="0">
      <selection activeCell="O13" sqref="O13"/>
    </sheetView>
  </sheetViews>
  <sheetFormatPr defaultColWidth="9.140625" defaultRowHeight="15" x14ac:dyDescent="0.25"/>
  <cols>
    <col min="1" max="31" width="4.7109375" style="4" customWidth="1"/>
    <col min="32" max="33" width="9.140625" style="29"/>
    <col min="34" max="34" width="10.85546875" style="29" customWidth="1"/>
    <col min="35" max="35" width="8.85546875" style="29" customWidth="1"/>
    <col min="36" max="36" width="11.42578125" style="29" customWidth="1"/>
    <col min="37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3"/>
      <c r="C2" s="12"/>
      <c r="D2" s="18"/>
      <c r="E2" s="17"/>
      <c r="F2" s="16"/>
      <c r="G2" s="15"/>
      <c r="H2" s="96" t="s">
        <v>0</v>
      </c>
      <c r="I2" s="96"/>
      <c r="J2" s="103" t="s">
        <v>177</v>
      </c>
      <c r="K2" s="103"/>
      <c r="L2" s="103"/>
      <c r="M2" s="103"/>
      <c r="N2" s="103"/>
      <c r="O2" s="103"/>
      <c r="P2" s="103"/>
      <c r="Q2" s="103"/>
      <c r="R2" s="103"/>
      <c r="S2" s="103"/>
      <c r="T2" s="14"/>
      <c r="U2" s="104" t="s">
        <v>3</v>
      </c>
      <c r="V2" s="104"/>
      <c r="W2" s="104"/>
      <c r="X2" s="98" t="s">
        <v>179</v>
      </c>
      <c r="Y2" s="98"/>
      <c r="Z2" s="98"/>
      <c r="AA2" s="98"/>
      <c r="AB2" s="98"/>
      <c r="AC2" s="98"/>
      <c r="AD2" s="98"/>
      <c r="AE2" s="98"/>
    </row>
    <row r="3" spans="1:46" ht="12.75" customHeight="1" x14ac:dyDescent="0.25">
      <c r="A3" s="11"/>
      <c r="B3" s="13"/>
      <c r="C3" s="12"/>
      <c r="D3" s="12"/>
      <c r="E3" s="11"/>
      <c r="F3" s="11"/>
      <c r="G3" s="11"/>
      <c r="H3" s="96" t="s">
        <v>1</v>
      </c>
      <c r="I3" s="96"/>
      <c r="J3" s="97" t="s">
        <v>178</v>
      </c>
      <c r="K3" s="97"/>
      <c r="L3" s="97"/>
      <c r="M3" s="97"/>
      <c r="N3" s="97"/>
      <c r="O3" s="97"/>
      <c r="P3" s="97"/>
      <c r="Q3" s="97"/>
      <c r="R3" s="97"/>
      <c r="S3" s="97"/>
      <c r="T3" s="14"/>
      <c r="U3" s="30"/>
      <c r="V3" s="31"/>
      <c r="W3" s="30"/>
      <c r="X3" s="106"/>
      <c r="Y3" s="106"/>
      <c r="Z3" s="106"/>
      <c r="AA3" s="106"/>
      <c r="AB3" s="107"/>
      <c r="AC3" s="106"/>
      <c r="AD3" s="106"/>
      <c r="AE3" s="106"/>
    </row>
    <row r="4" spans="1:46" ht="12.75" customHeight="1" x14ac:dyDescent="0.25">
      <c r="A4" s="11"/>
      <c r="B4" s="13"/>
      <c r="C4" s="12"/>
      <c r="D4" s="12"/>
      <c r="E4" s="11"/>
      <c r="F4" s="11"/>
      <c r="G4" s="11"/>
      <c r="H4" s="96" t="s">
        <v>2</v>
      </c>
      <c r="I4" s="96"/>
      <c r="J4" s="110" t="s">
        <v>219</v>
      </c>
      <c r="K4" s="110"/>
      <c r="L4" s="110"/>
      <c r="M4" s="110"/>
      <c r="N4" s="110"/>
      <c r="O4" s="110"/>
      <c r="P4" s="110"/>
      <c r="Q4" s="110"/>
      <c r="R4" s="110"/>
      <c r="S4" s="110"/>
      <c r="T4" s="32"/>
      <c r="U4" s="32" t="s">
        <v>4</v>
      </c>
      <c r="V4" s="33"/>
      <c r="W4" s="32"/>
      <c r="X4" s="98" t="s">
        <v>192</v>
      </c>
      <c r="Y4" s="98"/>
      <c r="Z4" s="98"/>
      <c r="AA4" s="99" t="s">
        <v>6</v>
      </c>
      <c r="AB4" s="96"/>
      <c r="AC4" s="100">
        <v>45259</v>
      </c>
      <c r="AD4" s="98"/>
      <c r="AE4" s="98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97"/>
      <c r="K5" s="97"/>
      <c r="L5" s="97"/>
      <c r="M5" s="97"/>
      <c r="N5" s="97"/>
      <c r="O5" s="97"/>
      <c r="P5" s="97"/>
      <c r="Q5" s="97"/>
      <c r="R5" s="97"/>
      <c r="S5" s="97"/>
      <c r="T5" s="32"/>
      <c r="U5" s="32" t="s">
        <v>5</v>
      </c>
      <c r="V5" s="32"/>
      <c r="W5" s="32"/>
      <c r="X5" s="101" t="s">
        <v>193</v>
      </c>
      <c r="Y5" s="101"/>
      <c r="Z5" s="101"/>
      <c r="AA5" s="99" t="s">
        <v>6</v>
      </c>
      <c r="AB5" s="96"/>
      <c r="AC5" s="102">
        <v>45260</v>
      </c>
      <c r="AD5" s="101"/>
      <c r="AE5" s="101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"/>
      <c r="N7" s="1"/>
      <c r="O7" s="1"/>
    </row>
    <row r="8" spans="1:46" x14ac:dyDescent="0.25">
      <c r="B8" s="2" t="s">
        <v>175</v>
      </c>
      <c r="AG8" s="108"/>
      <c r="AH8" s="108"/>
      <c r="AI8" s="108"/>
      <c r="AN8" s="108"/>
      <c r="AO8" s="108"/>
    </row>
    <row r="9" spans="1:46" s="4" customFormat="1" x14ac:dyDescent="0.25">
      <c r="B9" s="4" t="s">
        <v>172</v>
      </c>
      <c r="F9" s="93">
        <f>AJ10</f>
        <v>110.13200000000001</v>
      </c>
      <c r="G9" s="93"/>
      <c r="H9" s="4" t="s">
        <v>55</v>
      </c>
      <c r="J9" s="61"/>
      <c r="AF9" s="29"/>
      <c r="AG9" s="64"/>
      <c r="AH9" s="67"/>
      <c r="AI9" s="67"/>
      <c r="AJ9" s="67" t="s">
        <v>182</v>
      </c>
      <c r="AK9" s="67" t="s">
        <v>183</v>
      </c>
      <c r="AL9" s="67" t="s">
        <v>184</v>
      </c>
      <c r="AM9" s="67" t="s">
        <v>185</v>
      </c>
      <c r="AN9" s="67" t="s">
        <v>186</v>
      </c>
      <c r="AO9" s="67" t="s">
        <v>187</v>
      </c>
      <c r="AP9" s="70"/>
      <c r="AQ9" s="29"/>
      <c r="AR9" s="29"/>
      <c r="AS9" s="29"/>
      <c r="AT9" s="29"/>
    </row>
    <row r="10" spans="1:46" s="4" customFormat="1" x14ac:dyDescent="0.25">
      <c r="B10" s="4" t="s">
        <v>173</v>
      </c>
      <c r="F10" s="93">
        <f>AL10</f>
        <v>13.525</v>
      </c>
      <c r="G10" s="93"/>
      <c r="H10" s="4" t="s">
        <v>55</v>
      </c>
      <c r="J10" s="61"/>
      <c r="AF10" s="29"/>
      <c r="AG10" s="64"/>
      <c r="AH10" s="68" t="s">
        <v>221</v>
      </c>
      <c r="AI10" s="66" t="s">
        <v>222</v>
      </c>
      <c r="AJ10" s="69">
        <v>110.13200000000001</v>
      </c>
      <c r="AK10" s="69">
        <v>4.758</v>
      </c>
      <c r="AL10" s="69">
        <v>13.525</v>
      </c>
      <c r="AM10" s="69">
        <v>0.40400000000000003</v>
      </c>
      <c r="AN10" s="69">
        <v>0.496</v>
      </c>
      <c r="AO10" s="69">
        <v>716.72500000000002</v>
      </c>
      <c r="AP10"/>
      <c r="AQ10" s="29"/>
      <c r="AR10" s="29"/>
      <c r="AS10" s="29"/>
      <c r="AT10" s="29"/>
    </row>
    <row r="11" spans="1:46" s="4" customFormat="1" x14ac:dyDescent="0.25">
      <c r="B11" s="4" t="s">
        <v>174</v>
      </c>
      <c r="F11" s="93">
        <f>ABS(AO10)/12</f>
        <v>59.727083333333333</v>
      </c>
      <c r="G11" s="93"/>
      <c r="H11" s="4" t="s">
        <v>60</v>
      </c>
      <c r="J11" s="61"/>
      <c r="AF11" s="29"/>
      <c r="AG11" s="64"/>
      <c r="AH11" s="66"/>
      <c r="AI11" s="66" t="s">
        <v>223</v>
      </c>
      <c r="AJ11" s="69">
        <v>-114.51300000000001</v>
      </c>
      <c r="AK11" s="69">
        <v>-4.758</v>
      </c>
      <c r="AL11" s="69">
        <v>-13.525</v>
      </c>
      <c r="AM11" s="69">
        <v>-0.40400000000000003</v>
      </c>
      <c r="AN11" s="69">
        <v>-4057.0619999999999</v>
      </c>
      <c r="AO11" s="69">
        <v>-223.92400000000001</v>
      </c>
      <c r="AP11"/>
      <c r="AQ11" s="29"/>
      <c r="AR11" s="29"/>
      <c r="AS11" s="29"/>
      <c r="AT11" s="29"/>
    </row>
    <row r="12" spans="1:46" s="4" customFormat="1" x14ac:dyDescent="0.25">
      <c r="F12" s="46"/>
      <c r="G12" s="46"/>
      <c r="AF12" s="29"/>
      <c r="AG12" s="64"/>
      <c r="AH12" s="80"/>
      <c r="AI12"/>
      <c r="AJ12"/>
      <c r="AK12"/>
      <c r="AL12" s="71"/>
      <c r="AM12"/>
      <c r="AN12"/>
      <c r="AO12"/>
      <c r="AP12"/>
      <c r="AQ12" s="29"/>
      <c r="AR12" s="29"/>
      <c r="AS12" s="29"/>
      <c r="AT12" s="29"/>
    </row>
    <row r="13" spans="1:46" s="4" customFormat="1" x14ac:dyDescent="0.25">
      <c r="B13" s="2" t="s">
        <v>171</v>
      </c>
      <c r="F13" s="46"/>
      <c r="G13" s="46"/>
      <c r="AF13" s="29"/>
      <c r="AG13" s="64"/>
      <c r="AH13"/>
      <c r="AI13"/>
      <c r="AJ13"/>
      <c r="AK13"/>
      <c r="AL13"/>
      <c r="AM13"/>
      <c r="AN13"/>
      <c r="AO13"/>
      <c r="AP13" s="71"/>
      <c r="AQ13" s="29"/>
      <c r="AR13" s="29"/>
      <c r="AS13" s="29"/>
      <c r="AT13" s="29"/>
    </row>
    <row r="14" spans="1:46" s="48" customFormat="1" x14ac:dyDescent="0.2">
      <c r="B14" s="43" t="s">
        <v>176</v>
      </c>
      <c r="C14" s="43"/>
      <c r="D14" s="43"/>
      <c r="E14" s="43"/>
      <c r="F14" s="109">
        <v>25</v>
      </c>
      <c r="G14" s="109"/>
      <c r="H14" s="43" t="s">
        <v>8</v>
      </c>
      <c r="I14" s="43"/>
      <c r="J14" s="47"/>
      <c r="K14" s="47"/>
      <c r="AG14" s="64"/>
      <c r="AH14" s="80"/>
      <c r="AI14"/>
      <c r="AJ14"/>
      <c r="AK14" s="77"/>
      <c r="AL14"/>
      <c r="AM14"/>
      <c r="AN14"/>
      <c r="AO14"/>
      <c r="AP14"/>
    </row>
    <row r="15" spans="1:46" s="48" customFormat="1" x14ac:dyDescent="0.25">
      <c r="B15" s="4" t="s">
        <v>83</v>
      </c>
      <c r="C15" s="43"/>
      <c r="D15" s="43"/>
      <c r="E15" s="43"/>
      <c r="F15" s="86">
        <f>F11</f>
        <v>59.727083333333333</v>
      </c>
      <c r="G15" s="86"/>
      <c r="H15" s="43" t="s">
        <v>84</v>
      </c>
      <c r="I15" s="43"/>
      <c r="J15" s="47"/>
      <c r="K15" s="47"/>
      <c r="AG15" s="64"/>
      <c r="AH15"/>
      <c r="AI15"/>
      <c r="AJ15"/>
      <c r="AK15" s="71"/>
      <c r="AL15"/>
      <c r="AM15"/>
      <c r="AN15"/>
      <c r="AO15"/>
      <c r="AP15"/>
    </row>
    <row r="16" spans="1:46" s="48" customFormat="1" ht="15" customHeight="1" x14ac:dyDescent="0.25">
      <c r="B16" s="4" t="s">
        <v>85</v>
      </c>
      <c r="C16" s="43"/>
      <c r="D16" s="43"/>
      <c r="E16" s="43"/>
      <c r="F16" s="86">
        <f>F10</f>
        <v>13.525</v>
      </c>
      <c r="G16" s="86"/>
      <c r="H16" s="43" t="s">
        <v>55</v>
      </c>
      <c r="I16" s="43"/>
      <c r="J16" s="47"/>
      <c r="K16" s="47"/>
      <c r="AG16" s="64"/>
    </row>
    <row r="17" spans="1:41" s="48" customFormat="1" ht="15" customHeight="1" x14ac:dyDescent="0.25">
      <c r="B17" s="4" t="s">
        <v>86</v>
      </c>
      <c r="C17" s="4"/>
      <c r="D17" s="4"/>
      <c r="E17" s="4"/>
      <c r="F17" s="85">
        <f>F9</f>
        <v>110.13200000000001</v>
      </c>
      <c r="G17" s="85"/>
      <c r="H17" s="4" t="s">
        <v>55</v>
      </c>
      <c r="I17" s="43"/>
      <c r="J17" s="47"/>
      <c r="K17" s="47"/>
      <c r="AG17" s="64"/>
    </row>
    <row r="18" spans="1:41" s="48" customFormat="1" ht="18" customHeight="1" x14ac:dyDescent="0.2">
      <c r="B18" s="43" t="s">
        <v>87</v>
      </c>
      <c r="C18" s="43"/>
      <c r="D18" s="43"/>
      <c r="E18" s="43"/>
      <c r="F18" s="87">
        <v>36</v>
      </c>
      <c r="G18" s="87"/>
      <c r="H18" s="43" t="s">
        <v>48</v>
      </c>
      <c r="I18" s="43"/>
      <c r="J18" s="47"/>
      <c r="K18" s="47"/>
      <c r="AG18" s="64"/>
      <c r="AH18" s="64"/>
      <c r="AI18" s="64"/>
      <c r="AJ18" s="64"/>
      <c r="AK18" s="64"/>
      <c r="AL18" s="64"/>
      <c r="AM18" s="65"/>
      <c r="AN18" s="64"/>
      <c r="AO18" s="64"/>
    </row>
    <row r="19" spans="1:41" s="48" customFormat="1" ht="15" customHeight="1" x14ac:dyDescent="0.2">
      <c r="B19" s="43" t="s">
        <v>88</v>
      </c>
      <c r="C19" s="43"/>
      <c r="D19" s="43"/>
      <c r="E19" s="43"/>
      <c r="F19" s="90">
        <v>29000</v>
      </c>
      <c r="G19" s="90"/>
      <c r="H19" s="43" t="s">
        <v>48</v>
      </c>
      <c r="I19" s="43"/>
      <c r="J19" s="47"/>
      <c r="K19" s="47"/>
      <c r="AG19" s="64"/>
    </row>
    <row r="20" spans="1:41" s="48" customFormat="1" ht="15" customHeight="1" x14ac:dyDescent="0.25">
      <c r="B20" s="43" t="s">
        <v>89</v>
      </c>
      <c r="C20" s="43"/>
      <c r="D20" s="43"/>
      <c r="E20" s="43"/>
      <c r="F20" s="87">
        <v>1</v>
      </c>
      <c r="G20" s="87"/>
      <c r="H20" s="43"/>
      <c r="I20" s="43"/>
      <c r="J20" s="47"/>
      <c r="K20" s="47"/>
      <c r="AG20" s="63"/>
    </row>
    <row r="21" spans="1:41" s="48" customFormat="1" x14ac:dyDescent="0.2">
      <c r="B21" s="43" t="s">
        <v>90</v>
      </c>
      <c r="C21" s="43"/>
      <c r="D21" s="43"/>
      <c r="E21" s="43"/>
      <c r="F21" s="91" t="s">
        <v>216</v>
      </c>
      <c r="G21" s="91"/>
      <c r="H21" s="91"/>
      <c r="I21" s="43"/>
      <c r="J21" s="47"/>
      <c r="K21" s="47"/>
      <c r="AG21" s="64"/>
      <c r="AH21" s="64"/>
      <c r="AI21" s="64"/>
      <c r="AJ21" s="64"/>
      <c r="AK21" s="64"/>
      <c r="AL21" s="64"/>
      <c r="AM21" s="64"/>
      <c r="AN21" s="64"/>
      <c r="AO21" s="65"/>
    </row>
    <row r="22" spans="1:41" s="48" customFormat="1" ht="17.25" x14ac:dyDescent="0.2">
      <c r="B22" s="43"/>
      <c r="C22" s="43"/>
      <c r="D22" s="43"/>
      <c r="E22" s="50" t="s">
        <v>91</v>
      </c>
      <c r="F22" s="88">
        <v>26.1</v>
      </c>
      <c r="G22" s="88"/>
      <c r="H22" s="43" t="s">
        <v>92</v>
      </c>
      <c r="I22" s="43"/>
      <c r="J22" s="47"/>
      <c r="K22" s="47"/>
      <c r="AG22" s="64"/>
    </row>
    <row r="23" spans="1:41" s="48" customFormat="1" ht="18" x14ac:dyDescent="0.2">
      <c r="A23" s="47"/>
      <c r="B23" s="47"/>
      <c r="C23" s="47"/>
      <c r="D23" s="47"/>
      <c r="E23" s="50" t="s">
        <v>93</v>
      </c>
      <c r="F23" s="88">
        <v>904</v>
      </c>
      <c r="G23" s="88"/>
      <c r="H23" s="43" t="s">
        <v>94</v>
      </c>
      <c r="I23" s="43"/>
      <c r="J23" s="43"/>
      <c r="K23" s="47"/>
    </row>
    <row r="24" spans="1:41" s="48" customFormat="1" ht="17.25" x14ac:dyDescent="0.2">
      <c r="A24" s="47"/>
      <c r="B24" s="47"/>
      <c r="C24" s="47"/>
      <c r="D24" s="47"/>
      <c r="E24" s="50" t="s">
        <v>95</v>
      </c>
      <c r="F24" s="87">
        <v>3.59</v>
      </c>
      <c r="G24" s="87"/>
      <c r="H24" s="43" t="s">
        <v>94</v>
      </c>
      <c r="I24" s="43"/>
      <c r="J24" s="43"/>
      <c r="K24" s="47"/>
    </row>
    <row r="25" spans="1:41" s="48" customFormat="1" ht="18" x14ac:dyDescent="0.2">
      <c r="A25" s="47"/>
      <c r="B25" s="47"/>
      <c r="C25" s="47"/>
      <c r="D25" s="47"/>
      <c r="E25" s="50" t="s">
        <v>96</v>
      </c>
      <c r="F25" s="88">
        <v>131</v>
      </c>
      <c r="G25" s="88"/>
      <c r="H25" s="43" t="s">
        <v>97</v>
      </c>
      <c r="I25" s="43"/>
      <c r="J25" s="47"/>
    </row>
    <row r="26" spans="1:41" s="48" customFormat="1" ht="18" x14ac:dyDescent="0.2">
      <c r="A26" s="47"/>
      <c r="B26" s="47"/>
      <c r="C26" s="47"/>
      <c r="D26" s="47"/>
      <c r="E26" s="50" t="s">
        <v>98</v>
      </c>
      <c r="F26" s="89">
        <v>3.53</v>
      </c>
      <c r="G26" s="89"/>
      <c r="H26" s="43" t="s">
        <v>99</v>
      </c>
      <c r="I26" s="43"/>
      <c r="J26" s="43"/>
      <c r="K26" s="47"/>
    </row>
    <row r="27" spans="1:41" s="48" customFormat="1" ht="18" x14ac:dyDescent="0.2">
      <c r="A27" s="47"/>
      <c r="B27" s="47"/>
      <c r="C27" s="47"/>
      <c r="D27" s="47"/>
      <c r="E27" s="50" t="s">
        <v>100</v>
      </c>
      <c r="F27" s="89">
        <v>4.05</v>
      </c>
      <c r="G27" s="89"/>
      <c r="H27" s="43" t="s">
        <v>99</v>
      </c>
      <c r="I27" s="43"/>
      <c r="J27" s="43"/>
      <c r="K27" s="47"/>
    </row>
    <row r="28" spans="1:41" s="48" customFormat="1" ht="18" x14ac:dyDescent="0.2">
      <c r="A28" s="47"/>
      <c r="B28" s="47"/>
      <c r="C28" s="47"/>
      <c r="D28" s="47"/>
      <c r="E28" s="50" t="s">
        <v>101</v>
      </c>
      <c r="F28" s="89">
        <v>13.2</v>
      </c>
      <c r="G28" s="89"/>
      <c r="H28" s="43" t="s">
        <v>99</v>
      </c>
      <c r="I28" s="43"/>
      <c r="J28" s="43"/>
      <c r="K28" s="47"/>
    </row>
    <row r="29" spans="1:41" s="48" customFormat="1" ht="18" x14ac:dyDescent="0.2">
      <c r="A29" s="47"/>
      <c r="B29" s="47"/>
      <c r="C29" s="47"/>
      <c r="D29" s="47"/>
      <c r="E29" s="50" t="s">
        <v>102</v>
      </c>
      <c r="F29" s="88">
        <v>14200</v>
      </c>
      <c r="G29" s="88"/>
      <c r="H29" s="43" t="s">
        <v>103</v>
      </c>
      <c r="I29" s="43"/>
      <c r="J29" s="43"/>
      <c r="K29" s="47"/>
    </row>
    <row r="30" spans="1:41" s="48" customFormat="1" ht="15" customHeight="1" x14ac:dyDescent="0.2">
      <c r="A30" s="47"/>
      <c r="B30" s="47"/>
      <c r="C30" s="47"/>
      <c r="D30" s="47"/>
      <c r="E30" s="50" t="s">
        <v>104</v>
      </c>
      <c r="F30" s="87">
        <v>13.8</v>
      </c>
      <c r="G30" s="87"/>
      <c r="H30" s="43" t="s">
        <v>99</v>
      </c>
      <c r="I30" s="43"/>
      <c r="J30" s="43"/>
      <c r="K30" s="47"/>
    </row>
    <row r="31" spans="1:41" s="48" customFormat="1" ht="15" customHeight="1" x14ac:dyDescent="0.2">
      <c r="A31" s="47"/>
      <c r="B31" s="47"/>
      <c r="C31" s="47"/>
      <c r="D31" s="47"/>
      <c r="E31" s="50" t="s">
        <v>105</v>
      </c>
      <c r="F31" s="87">
        <v>1.875</v>
      </c>
      <c r="G31" s="87"/>
      <c r="H31" s="43" t="s">
        <v>99</v>
      </c>
      <c r="I31" s="43"/>
      <c r="J31" s="43"/>
      <c r="K31" s="47"/>
    </row>
    <row r="32" spans="1:41" s="48" customFormat="1" ht="15" customHeight="1" x14ac:dyDescent="0.2">
      <c r="A32" s="47"/>
      <c r="B32" s="47"/>
      <c r="C32" s="47"/>
      <c r="D32" s="47"/>
      <c r="E32" s="50" t="s">
        <v>106</v>
      </c>
      <c r="F32" s="86">
        <f>F30-2*F31</f>
        <v>10.050000000000001</v>
      </c>
      <c r="G32" s="86"/>
      <c r="H32" s="43" t="s">
        <v>99</v>
      </c>
      <c r="I32" s="43" t="s">
        <v>107</v>
      </c>
      <c r="J32" s="43"/>
      <c r="K32" s="47"/>
    </row>
    <row r="33" spans="1:46" s="48" customFormat="1" ht="18" x14ac:dyDescent="0.2">
      <c r="A33" s="47"/>
      <c r="B33" s="47"/>
      <c r="C33" s="47"/>
      <c r="D33" s="47"/>
      <c r="E33" s="50" t="s">
        <v>108</v>
      </c>
      <c r="F33" s="89">
        <v>0.61499999999999999</v>
      </c>
      <c r="G33" s="89"/>
      <c r="H33" s="43" t="s">
        <v>99</v>
      </c>
      <c r="I33" s="43"/>
      <c r="J33" s="43"/>
      <c r="K33" s="47"/>
    </row>
    <row r="34" spans="1:46" s="48" customFormat="1" ht="18" x14ac:dyDescent="0.2">
      <c r="A34" s="47"/>
      <c r="B34" s="47"/>
      <c r="C34" s="47"/>
      <c r="D34" s="47"/>
      <c r="E34" s="50" t="s">
        <v>214</v>
      </c>
      <c r="F34" s="89">
        <v>14.7</v>
      </c>
      <c r="G34" s="89"/>
      <c r="H34" s="43" t="s">
        <v>99</v>
      </c>
      <c r="I34" s="43"/>
      <c r="J34" s="43"/>
      <c r="K34" s="47"/>
    </row>
    <row r="35" spans="1:46" s="48" customFormat="1" ht="18" x14ac:dyDescent="0.2">
      <c r="A35" s="47"/>
      <c r="B35" s="47"/>
      <c r="C35" s="47"/>
      <c r="D35" s="47"/>
      <c r="E35" s="50" t="s">
        <v>215</v>
      </c>
      <c r="F35" s="89">
        <v>0.61499999999999999</v>
      </c>
      <c r="G35" s="89"/>
      <c r="H35" s="43" t="s">
        <v>99</v>
      </c>
      <c r="I35" s="43"/>
      <c r="J35" s="43"/>
      <c r="K35" s="47"/>
    </row>
    <row r="36" spans="1:46" s="48" customFormat="1" ht="12.75" x14ac:dyDescent="0.2">
      <c r="A36" s="47"/>
      <c r="B36" s="47"/>
      <c r="C36" s="47"/>
      <c r="D36" s="47"/>
      <c r="E36" s="51"/>
      <c r="F36" s="47"/>
      <c r="G36" s="47"/>
      <c r="H36" s="47"/>
      <c r="I36" s="47"/>
      <c r="J36" s="47"/>
    </row>
    <row r="37" spans="1:46" s="4" customFormat="1" x14ac:dyDescent="0.25">
      <c r="B37" s="52" t="s">
        <v>109</v>
      </c>
      <c r="AF37" s="29"/>
      <c r="AP37" s="29"/>
      <c r="AQ37" s="29"/>
      <c r="AR37" s="29"/>
      <c r="AS37" s="29"/>
      <c r="AT37" s="29"/>
    </row>
    <row r="38" spans="1:46" s="48" customFormat="1" x14ac:dyDescent="0.25">
      <c r="B38" s="43" t="s">
        <v>110</v>
      </c>
      <c r="C38" s="43"/>
      <c r="D38" s="43"/>
      <c r="E38" s="43"/>
      <c r="F38" s="50"/>
      <c r="G38" s="43"/>
      <c r="H38" s="43"/>
      <c r="I38" s="43"/>
      <c r="J38" s="43"/>
      <c r="K38" s="43"/>
      <c r="L38" s="4"/>
      <c r="M38" s="4"/>
      <c r="N38" s="4"/>
    </row>
    <row r="39" spans="1:46" s="48" customFormat="1" ht="18" x14ac:dyDescent="0.25">
      <c r="B39" s="43" t="s">
        <v>111</v>
      </c>
      <c r="C39" s="43"/>
      <c r="D39" s="43"/>
      <c r="E39" s="43"/>
      <c r="F39" s="86">
        <f>(F18*F25/12)</f>
        <v>393</v>
      </c>
      <c r="G39" s="86"/>
      <c r="H39" s="43" t="s">
        <v>84</v>
      </c>
      <c r="I39" s="43"/>
      <c r="J39" s="43" t="s">
        <v>112</v>
      </c>
      <c r="K39" s="43"/>
      <c r="L39" s="4"/>
      <c r="M39" s="4"/>
      <c r="N39" s="4"/>
    </row>
    <row r="40" spans="1:46" s="48" customFormat="1" x14ac:dyDescent="0.25">
      <c r="B40" s="43"/>
      <c r="C40" s="43"/>
      <c r="D40" s="43"/>
      <c r="E40" s="43"/>
      <c r="F40" s="50"/>
      <c r="G40" s="43"/>
      <c r="H40" s="43"/>
      <c r="I40" s="43"/>
      <c r="J40" s="43"/>
      <c r="K40" s="43"/>
      <c r="L40" s="4"/>
      <c r="M40" s="4"/>
      <c r="N40" s="4"/>
    </row>
    <row r="41" spans="1:46" s="48" customFormat="1" x14ac:dyDescent="0.25">
      <c r="B41" s="43" t="s">
        <v>113</v>
      </c>
      <c r="C41" s="43"/>
      <c r="D41" s="43"/>
      <c r="E41" s="43"/>
      <c r="F41" s="50"/>
      <c r="G41" s="43"/>
      <c r="H41" s="43"/>
      <c r="I41" s="43"/>
      <c r="J41" s="43"/>
      <c r="K41" s="43"/>
      <c r="L41" s="4"/>
      <c r="M41" s="4"/>
      <c r="N41" s="4"/>
    </row>
    <row r="42" spans="1:46" s="48" customFormat="1" x14ac:dyDescent="0.25">
      <c r="B42" s="43" t="s">
        <v>114</v>
      </c>
      <c r="C42" s="43"/>
      <c r="D42" s="43"/>
      <c r="E42" s="43"/>
      <c r="F42" s="86">
        <v>1</v>
      </c>
      <c r="G42" s="86"/>
      <c r="H42" s="4"/>
      <c r="I42" s="4"/>
      <c r="J42" s="43" t="s">
        <v>115</v>
      </c>
      <c r="K42" s="43"/>
      <c r="L42" s="4"/>
      <c r="M42" s="4"/>
      <c r="N42" s="4"/>
    </row>
    <row r="43" spans="1:46" s="48" customFormat="1" ht="18" x14ac:dyDescent="0.25">
      <c r="B43" s="43" t="s">
        <v>116</v>
      </c>
      <c r="C43" s="43"/>
      <c r="D43" s="43"/>
      <c r="E43" s="43"/>
      <c r="F43" s="86">
        <f>1.76*F26*SQRT(F19/F18)/12</f>
        <v>14.694468279753826</v>
      </c>
      <c r="G43" s="86"/>
      <c r="H43" s="43" t="s">
        <v>8</v>
      </c>
      <c r="I43" s="43"/>
      <c r="J43" s="43"/>
      <c r="K43" s="43"/>
      <c r="L43" s="4"/>
      <c r="M43" s="4"/>
      <c r="N43" s="4"/>
    </row>
    <row r="44" spans="1:46" s="48" customFormat="1" ht="18" x14ac:dyDescent="0.25">
      <c r="B44" s="43" t="s">
        <v>201</v>
      </c>
      <c r="C44" s="43"/>
      <c r="D44" s="43"/>
      <c r="E44" s="43"/>
      <c r="F44" s="50"/>
      <c r="G44" s="43"/>
      <c r="H44" s="43"/>
      <c r="I44" s="43"/>
      <c r="J44" s="43"/>
      <c r="K44" s="43"/>
      <c r="L44" s="4"/>
      <c r="M44" s="4"/>
      <c r="N44" s="4"/>
    </row>
    <row r="45" spans="1:46" s="48" customFormat="1" ht="18" x14ac:dyDescent="0.25">
      <c r="B45" s="43"/>
      <c r="C45" s="43"/>
      <c r="D45" s="43"/>
      <c r="E45" s="50" t="s">
        <v>118</v>
      </c>
      <c r="F45" s="86">
        <f>1.95*F27*(F19/(0.7*F18))*SQRT(F24*F42/(F25*F28))+SQRT(((F24*F42/(F25*F28))^2)+6.76*(0.7*F18/(F19))^2)/12</f>
        <v>414.10642684412505</v>
      </c>
      <c r="G45" s="86"/>
      <c r="H45" s="43" t="s">
        <v>8</v>
      </c>
      <c r="I45" s="43"/>
      <c r="J45" s="43"/>
      <c r="K45" s="43"/>
      <c r="L45" s="4"/>
      <c r="M45" s="4"/>
      <c r="N45" s="4"/>
    </row>
    <row r="46" spans="1:46" s="48" customFormat="1" x14ac:dyDescent="0.25">
      <c r="B46" s="43" t="str">
        <f>IF(F14&lt;F43, "Mn = Mp", IF(F14&gt;F45, "Mn = CbPi^2E/(Lb/Rts)^2SQRT(1+(0.078Jc/Sxho)(Lb/rts)^2)Sx", "Mn = Cb[Mp-(Mp-0.7FySx)(Lb-Lp/Lr-Lp)]"))</f>
        <v>Mn = Cb[Mp-(Mp-0.7FySx)(Lb-Lp/Lr-Lp)]</v>
      </c>
      <c r="C46" s="43"/>
      <c r="D46" s="43"/>
      <c r="E46" s="43"/>
      <c r="F46" s="50"/>
      <c r="G46" s="43"/>
      <c r="H46" s="43"/>
      <c r="I46" s="43"/>
      <c r="J46" s="43"/>
      <c r="K46" s="43"/>
      <c r="L46" s="4"/>
      <c r="M46" s="4"/>
      <c r="N46" s="4"/>
    </row>
    <row r="47" spans="1:46" s="48" customFormat="1" ht="18" x14ac:dyDescent="0.25">
      <c r="B47" s="43"/>
      <c r="C47" s="43"/>
      <c r="D47" s="43"/>
      <c r="E47" s="50" t="s">
        <v>119</v>
      </c>
      <c r="F47" s="86">
        <f>IF(F14&lt;F43, F39, IF(F14&gt;F45, F20*PI()^2*F19/(F14*12/F27)^2*SQRT(1+0.078*F24*F42/(F25*F28)*(F14*12/F27)^2)*F25/12, F20*(F39*12-(F39*12-0.7*F18*F25)*((F14-F43)/(F45-F43)))/12))</f>
        <v>389.95797242980848</v>
      </c>
      <c r="G47" s="86"/>
      <c r="H47" s="43" t="s">
        <v>84</v>
      </c>
      <c r="I47" s="43"/>
      <c r="J47" s="43"/>
      <c r="K47" s="43"/>
      <c r="L47" s="4"/>
      <c r="M47" s="4"/>
      <c r="N47" s="4"/>
    </row>
    <row r="48" spans="1:46" s="48" customFormat="1" x14ac:dyDescent="0.25">
      <c r="B48" s="43"/>
      <c r="C48" s="43"/>
      <c r="D48" s="43"/>
      <c r="E48" s="50"/>
      <c r="F48" s="44"/>
      <c r="G48" s="44"/>
      <c r="H48" s="43"/>
      <c r="I48" s="43"/>
      <c r="J48" s="43"/>
      <c r="K48" s="43"/>
      <c r="L48" s="4"/>
      <c r="M48" s="4"/>
      <c r="N48" s="4"/>
    </row>
    <row r="49" spans="1:46" s="48" customFormat="1" x14ac:dyDescent="0.25">
      <c r="B49" s="43" t="s">
        <v>210</v>
      </c>
      <c r="C49" s="43"/>
      <c r="D49" s="43"/>
      <c r="E49" s="50"/>
      <c r="F49" s="44"/>
      <c r="G49" s="44"/>
      <c r="H49" s="43"/>
      <c r="I49" s="43"/>
      <c r="J49" s="43"/>
      <c r="K49" s="43"/>
      <c r="L49" s="4"/>
      <c r="M49" s="4"/>
      <c r="N49" s="4"/>
    </row>
    <row r="50" spans="1:46" s="48" customFormat="1" x14ac:dyDescent="0.25">
      <c r="B50" s="76" t="s">
        <v>211</v>
      </c>
      <c r="C50" s="50" t="s">
        <v>10</v>
      </c>
      <c r="D50" s="43">
        <f>F34/(2*F35)</f>
        <v>11.951219512195122</v>
      </c>
      <c r="E50" s="50"/>
      <c r="F50" s="44"/>
      <c r="G50" s="44"/>
      <c r="H50" s="43"/>
      <c r="I50" s="43"/>
      <c r="J50" s="43"/>
      <c r="K50" s="43"/>
      <c r="L50" s="4"/>
      <c r="M50" s="4"/>
      <c r="N50" s="4"/>
    </row>
    <row r="51" spans="1:46" s="48" customFormat="1" ht="18" x14ac:dyDescent="0.25">
      <c r="B51" s="76" t="s">
        <v>213</v>
      </c>
      <c r="C51" s="50" t="s">
        <v>10</v>
      </c>
      <c r="D51" s="43">
        <f>0.38*SQRT(F19/F18)</f>
        <v>10.785278031753387</v>
      </c>
      <c r="E51" s="50"/>
      <c r="F51" s="44"/>
      <c r="G51" s="44"/>
      <c r="H51" s="43"/>
      <c r="I51" s="43"/>
      <c r="J51" s="43"/>
      <c r="K51" s="43"/>
      <c r="L51" s="4"/>
      <c r="M51" s="4"/>
      <c r="N51" s="4"/>
    </row>
    <row r="52" spans="1:46" s="48" customFormat="1" ht="18" x14ac:dyDescent="0.25">
      <c r="B52" s="76" t="s">
        <v>212</v>
      </c>
      <c r="C52" s="50" t="s">
        <v>10</v>
      </c>
      <c r="D52" s="43">
        <f>1*SQRT(F19/F18)</f>
        <v>28.382310609877337</v>
      </c>
      <c r="E52" s="50"/>
      <c r="F52" s="44"/>
      <c r="G52" s="44"/>
      <c r="H52" s="43"/>
      <c r="I52" s="43"/>
      <c r="J52" s="43"/>
      <c r="K52" s="43"/>
      <c r="L52" s="4"/>
      <c r="M52" s="4"/>
      <c r="N52" s="4"/>
    </row>
    <row r="53" spans="1:46" s="48" customFormat="1" ht="18" x14ac:dyDescent="0.25">
      <c r="B53" s="43" t="s">
        <v>217</v>
      </c>
      <c r="C53" s="43"/>
      <c r="D53" s="43"/>
      <c r="E53" s="50"/>
      <c r="F53" s="44"/>
      <c r="G53" s="44"/>
      <c r="H53" s="43"/>
      <c r="I53" s="43"/>
      <c r="J53" s="43"/>
      <c r="K53" s="43"/>
      <c r="L53" s="4"/>
      <c r="M53" s="4"/>
      <c r="N53" s="4"/>
    </row>
    <row r="54" spans="1:46" s="48" customFormat="1" ht="18" x14ac:dyDescent="0.25">
      <c r="B54" s="43"/>
      <c r="C54" s="43"/>
      <c r="D54" s="43"/>
      <c r="E54" s="50" t="s">
        <v>218</v>
      </c>
      <c r="F54" s="86">
        <f>F39-(F39-0.75*(F18*F25)*((D50-D51)/(D52-D51)))</f>
        <v>234.35400247250521</v>
      </c>
      <c r="G54" s="86"/>
      <c r="H54" s="43"/>
      <c r="I54" s="43"/>
      <c r="J54" s="43"/>
      <c r="K54" s="43"/>
      <c r="L54" s="4"/>
      <c r="M54" s="4"/>
      <c r="N54" s="4"/>
    </row>
    <row r="55" spans="1:46" s="48" customFormat="1" x14ac:dyDescent="0.25">
      <c r="B55" s="43"/>
      <c r="C55" s="43"/>
      <c r="D55" s="43"/>
      <c r="E55" s="50" t="s">
        <v>120</v>
      </c>
      <c r="F55" s="86">
        <v>1.67</v>
      </c>
      <c r="G55" s="86"/>
      <c r="H55" s="43"/>
      <c r="I55" s="43"/>
      <c r="J55" s="43"/>
      <c r="K55" s="43"/>
      <c r="L55" s="4"/>
      <c r="M55" s="4"/>
      <c r="N55" s="4"/>
    </row>
    <row r="56" spans="1:46" s="48" customFormat="1" x14ac:dyDescent="0.25">
      <c r="B56" s="43"/>
      <c r="C56" s="43"/>
      <c r="D56" s="43"/>
      <c r="E56" s="53"/>
      <c r="F56" s="44"/>
      <c r="G56" s="43"/>
      <c r="H56" s="43"/>
      <c r="I56" s="43"/>
      <c r="J56" s="43"/>
      <c r="K56" s="43"/>
      <c r="L56" s="4"/>
      <c r="M56" s="4"/>
      <c r="N56" s="4"/>
    </row>
    <row r="57" spans="1:46" s="48" customFormat="1" ht="18" x14ac:dyDescent="0.25">
      <c r="B57" s="43" t="s">
        <v>121</v>
      </c>
      <c r="C57" s="43"/>
      <c r="D57" s="43"/>
      <c r="E57" s="50" t="s">
        <v>122</v>
      </c>
      <c r="F57" s="86">
        <f>MIN(F39,F47,F54)/F55</f>
        <v>140.33173800748816</v>
      </c>
      <c r="G57" s="86"/>
      <c r="H57" s="43" t="s">
        <v>84</v>
      </c>
      <c r="I57" s="4"/>
      <c r="J57" s="43" t="s">
        <v>123</v>
      </c>
      <c r="K57" s="43"/>
      <c r="L57" s="4"/>
      <c r="M57" s="4"/>
      <c r="N57" s="4"/>
    </row>
    <row r="58" spans="1:46" s="48" customFormat="1" ht="18" x14ac:dyDescent="0.25">
      <c r="A58" s="47"/>
      <c r="B58" s="43"/>
      <c r="C58" s="92" t="s">
        <v>124</v>
      </c>
      <c r="D58" s="92"/>
      <c r="E58" s="44" t="str">
        <f>IF(C59&lt;F59,"&lt;","&gt;")</f>
        <v>&lt;</v>
      </c>
      <c r="F58" s="92" t="s">
        <v>125</v>
      </c>
      <c r="G58" s="92"/>
      <c r="H58" s="43"/>
      <c r="I58" s="43"/>
      <c r="J58" s="43"/>
      <c r="K58" s="4"/>
      <c r="L58" s="4"/>
      <c r="M58" s="4"/>
      <c r="N58" s="4"/>
    </row>
    <row r="59" spans="1:46" s="48" customFormat="1" x14ac:dyDescent="0.25">
      <c r="A59" s="47"/>
      <c r="B59" s="43"/>
      <c r="C59" s="86">
        <f>F15</f>
        <v>59.727083333333333</v>
      </c>
      <c r="D59" s="86"/>
      <c r="E59" s="44" t="str">
        <f>IF(C59&lt;F59,"&lt;","&gt;")</f>
        <v>&lt;</v>
      </c>
      <c r="F59" s="86">
        <f>F57</f>
        <v>140.33173800748816</v>
      </c>
      <c r="G59" s="86"/>
      <c r="H59" s="4"/>
      <c r="I59" s="54" t="str">
        <f>IF(C59&lt;F59,"OK","FAILED")</f>
        <v>OK</v>
      </c>
      <c r="J59" s="43"/>
      <c r="K59" s="4"/>
      <c r="L59" s="4"/>
      <c r="M59" s="4"/>
      <c r="N59" s="4"/>
    </row>
    <row r="60" spans="1:46" s="48" customFormat="1" ht="12.75" x14ac:dyDescent="0.2">
      <c r="A60" s="47"/>
      <c r="B60" s="47"/>
      <c r="C60" s="51"/>
      <c r="D60" s="55"/>
      <c r="E60" s="55"/>
      <c r="F60" s="55"/>
      <c r="G60" s="51"/>
      <c r="H60" s="47"/>
      <c r="I60" s="47"/>
      <c r="J60" s="47"/>
    </row>
    <row r="61" spans="1:46" x14ac:dyDescent="0.25">
      <c r="B61" s="52" t="s">
        <v>126</v>
      </c>
    </row>
    <row r="62" spans="1:46" s="4" customFormat="1" ht="18" x14ac:dyDescent="0.35">
      <c r="B62" s="4" t="s">
        <v>127</v>
      </c>
      <c r="F62" s="85">
        <f>0.6*F18*(F33*F32*1)*1</f>
        <v>133.5042</v>
      </c>
      <c r="G62" s="85"/>
      <c r="H62" s="4" t="s">
        <v>55</v>
      </c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</row>
    <row r="63" spans="1:46" s="4" customFormat="1" x14ac:dyDescent="0.25">
      <c r="B63" s="4" t="s">
        <v>120</v>
      </c>
      <c r="F63" s="85">
        <v>1.5</v>
      </c>
      <c r="G63" s="85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</row>
    <row r="64" spans="1:46" s="4" customFormat="1" ht="18" x14ac:dyDescent="0.35">
      <c r="B64" s="4" t="s">
        <v>128</v>
      </c>
      <c r="F64" s="85">
        <f>F62/F63</f>
        <v>89.002799999999993</v>
      </c>
      <c r="G64" s="85"/>
      <c r="H64" s="4" t="s">
        <v>55</v>
      </c>
      <c r="I64" s="50" t="str">
        <f>IF(F64&lt;J64,"&lt;","&gt;")</f>
        <v>&gt;</v>
      </c>
      <c r="J64" s="85">
        <f>F16</f>
        <v>13.525</v>
      </c>
      <c r="K64" s="85"/>
      <c r="L64" s="4" t="s">
        <v>55</v>
      </c>
      <c r="M64" s="56" t="str">
        <f>IF(F64&gt;J64,"OK","NG")</f>
        <v>OK</v>
      </c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</row>
    <row r="66" spans="2:46" x14ac:dyDescent="0.25">
      <c r="B66" s="52" t="s">
        <v>129</v>
      </c>
    </row>
    <row r="67" spans="2:46" s="4" customFormat="1" ht="18" x14ac:dyDescent="0.35">
      <c r="B67" s="4" t="s">
        <v>130</v>
      </c>
      <c r="F67" s="85">
        <f>F18*F22</f>
        <v>939.6</v>
      </c>
      <c r="G67" s="85"/>
      <c r="H67" s="4" t="s">
        <v>55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s="4" customFormat="1" x14ac:dyDescent="0.25">
      <c r="B68" s="4" t="s">
        <v>120</v>
      </c>
      <c r="F68" s="85">
        <v>1.67</v>
      </c>
      <c r="G68" s="85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</row>
    <row r="69" spans="2:46" s="4" customFormat="1" ht="18" x14ac:dyDescent="0.35">
      <c r="B69" s="4" t="s">
        <v>131</v>
      </c>
      <c r="F69" s="85">
        <f>F67/F68</f>
        <v>562.63473053892221</v>
      </c>
      <c r="G69" s="85"/>
      <c r="H69" s="4" t="s">
        <v>55</v>
      </c>
      <c r="I69" s="50" t="str">
        <f>IF(F69&lt;J69,"&lt;","&gt;")</f>
        <v>&gt;</v>
      </c>
      <c r="J69" s="85">
        <f>F17</f>
        <v>110.13200000000001</v>
      </c>
      <c r="K69" s="85"/>
      <c r="L69" s="4" t="s">
        <v>55</v>
      </c>
      <c r="M69" s="56" t="str">
        <f>IF(F69&gt;J69,"OK","NG")</f>
        <v>OK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1" spans="2:46" x14ac:dyDescent="0.25">
      <c r="B71" s="52" t="s">
        <v>132</v>
      </c>
      <c r="N71" s="57"/>
      <c r="O71" s="57"/>
    </row>
    <row r="72" spans="2:46" ht="18" x14ac:dyDescent="0.35">
      <c r="B72" s="4" t="s">
        <v>133</v>
      </c>
      <c r="E72" s="85">
        <f>J69</f>
        <v>110.13200000000001</v>
      </c>
      <c r="F72" s="85"/>
      <c r="G72" s="50" t="s">
        <v>7</v>
      </c>
      <c r="H72" s="85">
        <f>F69</f>
        <v>562.63473053892221</v>
      </c>
      <c r="I72" s="85"/>
      <c r="J72" s="50" t="s">
        <v>10</v>
      </c>
      <c r="K72" s="85">
        <f>E72/H72</f>
        <v>0.19574333759046403</v>
      </c>
      <c r="L72" s="85"/>
      <c r="M72" s="50" t="str">
        <f>IF(K72&lt;N72,"&lt;","&gt;")</f>
        <v>&lt;</v>
      </c>
      <c r="N72" s="86">
        <v>0.2</v>
      </c>
      <c r="O72" s="86"/>
    </row>
    <row r="73" spans="2:46" x14ac:dyDescent="0.25">
      <c r="B73" s="4" t="s">
        <v>134</v>
      </c>
      <c r="F73" s="85">
        <f>IF(K72&lt;=N72,E72/(2*H72)+(C59/F59),E72/H72+(8/9)*(C59/F59))</f>
        <v>0.52348517705340147</v>
      </c>
      <c r="G73" s="85"/>
      <c r="H73" s="50" t="str">
        <f>IF(F73&lt;I73,"&lt;","&gt;")</f>
        <v>&lt;</v>
      </c>
      <c r="I73" s="86">
        <v>1</v>
      </c>
      <c r="J73" s="86"/>
      <c r="K73" s="56" t="str">
        <f>IF(F73&lt;I73,"OK","NG")</f>
        <v>OK</v>
      </c>
    </row>
    <row r="74" spans="2:46" x14ac:dyDescent="0.25">
      <c r="F74" s="46"/>
      <c r="G74" s="46"/>
      <c r="H74" s="50"/>
      <c r="I74" s="44"/>
      <c r="J74" s="44"/>
    </row>
    <row r="75" spans="2:46" s="4" customFormat="1" x14ac:dyDescent="0.25">
      <c r="B75" s="52"/>
      <c r="F75" s="46"/>
      <c r="G75" s="46"/>
      <c r="I75" s="50"/>
      <c r="J75" s="46"/>
      <c r="K75" s="46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</row>
    <row r="76" spans="2:46" x14ac:dyDescent="0.25">
      <c r="B76" s="58"/>
      <c r="F76" s="62"/>
      <c r="G76" s="62"/>
      <c r="H76" s="50"/>
      <c r="I76" s="44"/>
      <c r="J76" s="59"/>
    </row>
    <row r="77" spans="2:46" x14ac:dyDescent="0.25">
      <c r="B77" s="58"/>
      <c r="F77" s="45"/>
      <c r="G77" s="45"/>
      <c r="H77" s="50"/>
      <c r="I77" s="44"/>
      <c r="J77" s="59"/>
    </row>
  </sheetData>
  <mergeCells count="71">
    <mergeCell ref="AN8:AO8"/>
    <mergeCell ref="J2:S2"/>
    <mergeCell ref="U2:W2"/>
    <mergeCell ref="X2:AE2"/>
    <mergeCell ref="J64:K64"/>
    <mergeCell ref="AC4:AE4"/>
    <mergeCell ref="J5:S5"/>
    <mergeCell ref="X5:Z5"/>
    <mergeCell ref="AA5:AB5"/>
    <mergeCell ref="AC5:AE5"/>
    <mergeCell ref="J4:S4"/>
    <mergeCell ref="X4:Z4"/>
    <mergeCell ref="AA4:AB4"/>
    <mergeCell ref="J3:S3"/>
    <mergeCell ref="X3:Z3"/>
    <mergeCell ref="AA3:AB3"/>
    <mergeCell ref="AC3:AE3"/>
    <mergeCell ref="AG8:AI8"/>
    <mergeCell ref="F10:G10"/>
    <mergeCell ref="F11:G11"/>
    <mergeCell ref="F14:G14"/>
    <mergeCell ref="F15:G15"/>
    <mergeCell ref="H2:I2"/>
    <mergeCell ref="H4:I4"/>
    <mergeCell ref="F9:G9"/>
    <mergeCell ref="H3:I3"/>
    <mergeCell ref="F16:G16"/>
    <mergeCell ref="F20:G20"/>
    <mergeCell ref="F22:G22"/>
    <mergeCell ref="F23:G23"/>
    <mergeCell ref="F24:G24"/>
    <mergeCell ref="C58:D58"/>
    <mergeCell ref="F58:G58"/>
    <mergeCell ref="F30:G30"/>
    <mergeCell ref="F31:G31"/>
    <mergeCell ref="F32:G32"/>
    <mergeCell ref="F33:G33"/>
    <mergeCell ref="F39:G39"/>
    <mergeCell ref="F42:G42"/>
    <mergeCell ref="F43:G43"/>
    <mergeCell ref="F45:G45"/>
    <mergeCell ref="F47:G47"/>
    <mergeCell ref="F55:G55"/>
    <mergeCell ref="F57:G57"/>
    <mergeCell ref="C59:D59"/>
    <mergeCell ref="F59:G59"/>
    <mergeCell ref="F62:G62"/>
    <mergeCell ref="F63:G63"/>
    <mergeCell ref="F64:G64"/>
    <mergeCell ref="F73:G73"/>
    <mergeCell ref="I73:J73"/>
    <mergeCell ref="F67:G67"/>
    <mergeCell ref="F68:G68"/>
    <mergeCell ref="F69:G69"/>
    <mergeCell ref="J69:K69"/>
    <mergeCell ref="E72:F72"/>
    <mergeCell ref="H72:I72"/>
    <mergeCell ref="K72:L72"/>
    <mergeCell ref="F29:G29"/>
    <mergeCell ref="F17:G17"/>
    <mergeCell ref="F18:G18"/>
    <mergeCell ref="F19:G19"/>
    <mergeCell ref="N72:O72"/>
    <mergeCell ref="F26:G26"/>
    <mergeCell ref="F27:G27"/>
    <mergeCell ref="F28:G28"/>
    <mergeCell ref="F21:H21"/>
    <mergeCell ref="F25:G25"/>
    <mergeCell ref="F54:G54"/>
    <mergeCell ref="F34:G34"/>
    <mergeCell ref="F35:G35"/>
  </mergeCells>
  <printOptions horizontalCentered="1"/>
  <pageMargins left="0.25" right="0.25" top="0.5" bottom="0.25" header="0.3" footer="0.3"/>
  <pageSetup scale="58" fitToHeight="0" orientation="portrait" r:id="rId1"/>
  <headerFooter alignWithMargins="0"/>
  <rowBreaks count="1" manualBreakCount="1">
    <brk id="77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4D31E-8A26-49B0-8451-088E81220580}">
  <dimension ref="A1:AT77"/>
  <sheetViews>
    <sheetView view="pageBreakPreview" zoomScaleNormal="100" zoomScaleSheetLayoutView="100" workbookViewId="0">
      <selection activeCell="O11" sqref="O11"/>
    </sheetView>
  </sheetViews>
  <sheetFormatPr defaultColWidth="9.140625" defaultRowHeight="15" x14ac:dyDescent="0.25"/>
  <cols>
    <col min="1" max="31" width="4.7109375" style="4" customWidth="1"/>
    <col min="32" max="33" width="9.140625" style="29"/>
    <col min="34" max="34" width="10.85546875" style="29" customWidth="1"/>
    <col min="35" max="35" width="11.5703125" style="29" customWidth="1"/>
    <col min="36" max="36" width="11.42578125" style="29" customWidth="1"/>
    <col min="37" max="37" width="9.140625" style="29"/>
    <col min="38" max="38" width="10.7109375" style="29" customWidth="1"/>
    <col min="39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3"/>
      <c r="C2" s="12"/>
      <c r="D2" s="18"/>
      <c r="E2" s="17"/>
      <c r="F2" s="16"/>
      <c r="G2" s="15"/>
      <c r="H2" s="96" t="s">
        <v>0</v>
      </c>
      <c r="I2" s="96"/>
      <c r="J2" s="103" t="s">
        <v>177</v>
      </c>
      <c r="K2" s="103"/>
      <c r="L2" s="103"/>
      <c r="M2" s="103"/>
      <c r="N2" s="103"/>
      <c r="O2" s="103"/>
      <c r="P2" s="103"/>
      <c r="Q2" s="103"/>
      <c r="R2" s="103"/>
      <c r="S2" s="103"/>
      <c r="T2" s="14"/>
      <c r="U2" s="104" t="s">
        <v>3</v>
      </c>
      <c r="V2" s="104"/>
      <c r="W2" s="104"/>
      <c r="X2" s="98" t="s">
        <v>179</v>
      </c>
      <c r="Y2" s="98"/>
      <c r="Z2" s="98"/>
      <c r="AA2" s="98"/>
      <c r="AB2" s="98"/>
      <c r="AC2" s="98"/>
      <c r="AD2" s="98"/>
      <c r="AE2" s="98"/>
    </row>
    <row r="3" spans="1:46" ht="12.75" customHeight="1" x14ac:dyDescent="0.25">
      <c r="A3" s="11"/>
      <c r="B3" s="13"/>
      <c r="C3" s="12"/>
      <c r="D3" s="12"/>
      <c r="E3" s="11"/>
      <c r="F3" s="11"/>
      <c r="G3" s="11"/>
      <c r="H3" s="96" t="s">
        <v>1</v>
      </c>
      <c r="I3" s="96"/>
      <c r="J3" s="97" t="s">
        <v>178</v>
      </c>
      <c r="K3" s="97"/>
      <c r="L3" s="97"/>
      <c r="M3" s="97"/>
      <c r="N3" s="97"/>
      <c r="O3" s="97"/>
      <c r="P3" s="97"/>
      <c r="Q3" s="97"/>
      <c r="R3" s="97"/>
      <c r="S3" s="97"/>
      <c r="T3" s="14"/>
      <c r="U3" s="30"/>
      <c r="V3" s="31"/>
      <c r="W3" s="30"/>
      <c r="X3" s="106"/>
      <c r="Y3" s="106"/>
      <c r="Z3" s="106"/>
      <c r="AA3" s="106"/>
      <c r="AB3" s="107"/>
      <c r="AC3" s="106"/>
      <c r="AD3" s="106"/>
      <c r="AE3" s="106"/>
    </row>
    <row r="4" spans="1:46" ht="12.75" customHeight="1" x14ac:dyDescent="0.25">
      <c r="A4" s="11"/>
      <c r="B4" s="13"/>
      <c r="C4" s="12"/>
      <c r="D4" s="12"/>
      <c r="E4" s="11"/>
      <c r="F4" s="11"/>
      <c r="G4" s="11"/>
      <c r="H4" s="96" t="s">
        <v>2</v>
      </c>
      <c r="I4" s="96"/>
      <c r="J4" s="110" t="s">
        <v>220</v>
      </c>
      <c r="K4" s="110"/>
      <c r="L4" s="110"/>
      <c r="M4" s="110"/>
      <c r="N4" s="110"/>
      <c r="O4" s="110"/>
      <c r="P4" s="110"/>
      <c r="Q4" s="110"/>
      <c r="R4" s="110"/>
      <c r="S4" s="110"/>
      <c r="T4" s="32"/>
      <c r="U4" s="32" t="s">
        <v>4</v>
      </c>
      <c r="V4" s="33"/>
      <c r="W4" s="32"/>
      <c r="X4" s="98" t="s">
        <v>192</v>
      </c>
      <c r="Y4" s="98"/>
      <c r="Z4" s="98"/>
      <c r="AA4" s="99" t="s">
        <v>6</v>
      </c>
      <c r="AB4" s="96"/>
      <c r="AC4" s="100">
        <v>45259</v>
      </c>
      <c r="AD4" s="98"/>
      <c r="AE4" s="98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97"/>
      <c r="K5" s="97"/>
      <c r="L5" s="97"/>
      <c r="M5" s="97"/>
      <c r="N5" s="97"/>
      <c r="O5" s="97"/>
      <c r="P5" s="97"/>
      <c r="Q5" s="97"/>
      <c r="R5" s="97"/>
      <c r="S5" s="97"/>
      <c r="T5" s="32"/>
      <c r="U5" s="32" t="s">
        <v>5</v>
      </c>
      <c r="V5" s="32"/>
      <c r="W5" s="32"/>
      <c r="X5" s="101" t="s">
        <v>193</v>
      </c>
      <c r="Y5" s="101"/>
      <c r="Z5" s="101"/>
      <c r="AA5" s="99" t="s">
        <v>6</v>
      </c>
      <c r="AB5" s="96"/>
      <c r="AC5" s="102">
        <v>45260</v>
      </c>
      <c r="AD5" s="101"/>
      <c r="AE5" s="101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"/>
      <c r="N7" s="1"/>
      <c r="O7" s="1"/>
      <c r="AL7" s="78" t="s">
        <v>182</v>
      </c>
      <c r="AM7" s="78" t="s">
        <v>183</v>
      </c>
      <c r="AN7" s="78" t="s">
        <v>184</v>
      </c>
      <c r="AO7" s="78" t="s">
        <v>185</v>
      </c>
      <c r="AP7" s="78" t="s">
        <v>186</v>
      </c>
      <c r="AQ7" s="78" t="s">
        <v>187</v>
      </c>
    </row>
    <row r="8" spans="1:46" x14ac:dyDescent="0.25">
      <c r="B8" s="2" t="s">
        <v>175</v>
      </c>
      <c r="AG8" s="108"/>
      <c r="AH8" s="108"/>
      <c r="AI8" s="108"/>
      <c r="AJ8" s="81" t="s">
        <v>224</v>
      </c>
      <c r="AK8" s="83" t="s">
        <v>222</v>
      </c>
      <c r="AL8" s="69">
        <v>16</v>
      </c>
      <c r="AM8" s="69">
        <v>57.134999999999998</v>
      </c>
      <c r="AN8" s="69">
        <v>5.7939999999999996</v>
      </c>
      <c r="AO8" s="69">
        <v>0.496</v>
      </c>
      <c r="AP8" s="69">
        <v>274.46499999999997</v>
      </c>
      <c r="AQ8" s="69">
        <v>750.33500000000004</v>
      </c>
      <c r="AR8" s="70"/>
      <c r="AS8" s="70"/>
    </row>
    <row r="9" spans="1:46" s="4" customFormat="1" x14ac:dyDescent="0.25">
      <c r="B9" s="4" t="s">
        <v>203</v>
      </c>
      <c r="F9" s="93">
        <f>AM8</f>
        <v>57.134999999999998</v>
      </c>
      <c r="G9" s="93"/>
      <c r="H9" s="4" t="s">
        <v>55</v>
      </c>
      <c r="J9" s="61"/>
      <c r="AF9" s="29"/>
      <c r="AG9" s="64"/>
      <c r="AH9" s="64"/>
      <c r="AI9" s="64"/>
      <c r="AJ9" s="82"/>
      <c r="AK9" s="68" t="s">
        <v>223</v>
      </c>
      <c r="AL9" s="69">
        <v>-16</v>
      </c>
      <c r="AM9" s="69">
        <v>-56.600999999999999</v>
      </c>
      <c r="AN9" s="69">
        <v>-8.08</v>
      </c>
      <c r="AO9" s="69">
        <v>-0.496</v>
      </c>
      <c r="AP9" s="69">
        <v>-274.46499999999997</v>
      </c>
      <c r="AQ9" s="69">
        <v>-1024.845</v>
      </c>
      <c r="AR9"/>
      <c r="AS9" s="71"/>
      <c r="AT9" s="70"/>
    </row>
    <row r="10" spans="1:46" s="4" customFormat="1" x14ac:dyDescent="0.25">
      <c r="B10" s="4" t="s">
        <v>204</v>
      </c>
      <c r="F10" s="93">
        <f>AL8</f>
        <v>16</v>
      </c>
      <c r="G10" s="93"/>
      <c r="H10" s="4" t="s">
        <v>55</v>
      </c>
      <c r="J10" s="61"/>
      <c r="AF10" s="29"/>
      <c r="AG10" s="64"/>
      <c r="AH10" s="64"/>
      <c r="AI10" s="64"/>
      <c r="AJ10" s="64"/>
      <c r="AK10"/>
      <c r="AL10"/>
      <c r="AM10"/>
      <c r="AN10"/>
      <c r="AO10" s="71"/>
      <c r="AP10"/>
      <c r="AQ10"/>
      <c r="AR10"/>
      <c r="AS10"/>
      <c r="AT10"/>
    </row>
    <row r="11" spans="1:46" s="4" customFormat="1" x14ac:dyDescent="0.25">
      <c r="B11" s="4" t="s">
        <v>205</v>
      </c>
      <c r="F11" s="93">
        <f>ABS(AQ9)/12</f>
        <v>85.403750000000002</v>
      </c>
      <c r="G11" s="93"/>
      <c r="H11" s="4" t="s">
        <v>60</v>
      </c>
      <c r="J11" s="61"/>
      <c r="AF11" s="29"/>
      <c r="AG11" s="64"/>
      <c r="AH11" s="64"/>
      <c r="AI11" s="64"/>
      <c r="AJ11" s="65"/>
      <c r="AK11" s="80"/>
      <c r="AL11"/>
      <c r="AM11"/>
      <c r="AN11" s="71"/>
      <c r="AO11"/>
      <c r="AP11"/>
      <c r="AQ11"/>
      <c r="AR11"/>
      <c r="AS11"/>
      <c r="AT11"/>
    </row>
    <row r="12" spans="1:46" s="4" customFormat="1" x14ac:dyDescent="0.25">
      <c r="F12" s="46"/>
      <c r="G12" s="46"/>
      <c r="AF12" s="29"/>
      <c r="AG12" s="64"/>
      <c r="AH12" s="64"/>
      <c r="AI12" s="64"/>
      <c r="AJ12" s="65"/>
      <c r="AK12"/>
      <c r="AL12"/>
      <c r="AM12"/>
      <c r="AN12"/>
      <c r="AO12"/>
      <c r="AP12"/>
      <c r="AQ12"/>
      <c r="AR12"/>
      <c r="AS12"/>
      <c r="AT12"/>
    </row>
    <row r="13" spans="1:46" s="4" customFormat="1" x14ac:dyDescent="0.25">
      <c r="B13" s="2" t="s">
        <v>206</v>
      </c>
      <c r="F13" s="46"/>
      <c r="G13" s="46"/>
      <c r="AF13" s="29"/>
      <c r="AG13" s="64"/>
      <c r="AH13" s="64"/>
      <c r="AI13" s="64"/>
      <c r="AJ13" s="64"/>
      <c r="AK13"/>
      <c r="AL13"/>
      <c r="AM13"/>
      <c r="AN13"/>
      <c r="AO13" s="71"/>
      <c r="AP13"/>
      <c r="AQ13"/>
      <c r="AR13"/>
      <c r="AT13"/>
    </row>
    <row r="14" spans="1:46" s="48" customFormat="1" x14ac:dyDescent="0.2">
      <c r="B14" s="43" t="s">
        <v>176</v>
      </c>
      <c r="C14" s="43"/>
      <c r="D14" s="43"/>
      <c r="E14" s="43"/>
      <c r="F14" s="109">
        <f>6+2/12</f>
        <v>6.166666666666667</v>
      </c>
      <c r="G14" s="109"/>
      <c r="H14" s="43" t="s">
        <v>8</v>
      </c>
      <c r="I14" s="43"/>
      <c r="J14" s="47"/>
      <c r="K14" s="47"/>
      <c r="AG14" s="64"/>
      <c r="AH14" s="64"/>
      <c r="AI14" s="64"/>
      <c r="AJ14" s="64"/>
      <c r="AK14"/>
      <c r="AL14"/>
      <c r="AM14"/>
      <c r="AN14"/>
      <c r="AO14"/>
      <c r="AP14"/>
      <c r="AQ14"/>
      <c r="AR14"/>
      <c r="AT14"/>
    </row>
    <row r="15" spans="1:46" s="48" customFormat="1" x14ac:dyDescent="0.25">
      <c r="A15" s="4" t="s">
        <v>209</v>
      </c>
      <c r="C15" s="43"/>
      <c r="D15" s="43"/>
      <c r="E15" s="43"/>
      <c r="F15" s="86">
        <f>F11</f>
        <v>85.403750000000002</v>
      </c>
      <c r="G15" s="86"/>
      <c r="H15" s="43" t="s">
        <v>84</v>
      </c>
      <c r="I15" s="43"/>
      <c r="J15" s="47"/>
      <c r="K15" s="47"/>
      <c r="AG15" s="64"/>
      <c r="AH15" s="64"/>
      <c r="AI15" s="64"/>
      <c r="AJ15" s="64"/>
      <c r="AK15"/>
      <c r="AL15"/>
      <c r="AM15"/>
      <c r="AN15"/>
      <c r="AO15"/>
      <c r="AP15"/>
      <c r="AQ15"/>
      <c r="AR15"/>
      <c r="AT15"/>
    </row>
    <row r="16" spans="1:46" s="48" customFormat="1" ht="15" customHeight="1" x14ac:dyDescent="0.25">
      <c r="B16" s="4" t="s">
        <v>207</v>
      </c>
      <c r="C16" s="43"/>
      <c r="D16" s="43"/>
      <c r="E16" s="43"/>
      <c r="F16" s="86">
        <f>F9</f>
        <v>57.134999999999998</v>
      </c>
      <c r="G16" s="86"/>
      <c r="H16" s="43" t="s">
        <v>55</v>
      </c>
      <c r="I16" s="43"/>
      <c r="J16" s="47"/>
      <c r="K16" s="47"/>
      <c r="AG16" s="64"/>
      <c r="AH16" s="64"/>
      <c r="AI16" s="64"/>
      <c r="AJ16" s="64"/>
      <c r="AK16"/>
      <c r="AL16"/>
      <c r="AM16"/>
      <c r="AN16"/>
      <c r="AO16"/>
      <c r="AP16"/>
      <c r="AQ16"/>
      <c r="AR16"/>
      <c r="AT16"/>
    </row>
    <row r="17" spans="1:46" s="48" customFormat="1" ht="15" customHeight="1" x14ac:dyDescent="0.25">
      <c r="B17" s="4" t="s">
        <v>208</v>
      </c>
      <c r="C17" s="4"/>
      <c r="D17" s="4"/>
      <c r="E17" s="4"/>
      <c r="F17" s="85">
        <f>F10</f>
        <v>16</v>
      </c>
      <c r="G17" s="85"/>
      <c r="H17" s="4" t="s">
        <v>55</v>
      </c>
      <c r="I17" s="43"/>
      <c r="J17" s="47"/>
      <c r="K17" s="47"/>
      <c r="AG17" s="64"/>
      <c r="AH17" s="64"/>
      <c r="AI17" s="64"/>
      <c r="AJ17" s="64"/>
      <c r="AK17"/>
      <c r="AL17"/>
      <c r="AM17"/>
      <c r="AN17"/>
      <c r="AO17"/>
      <c r="AP17"/>
      <c r="AQ17"/>
      <c r="AR17"/>
      <c r="AT17"/>
    </row>
    <row r="18" spans="1:46" s="48" customFormat="1" ht="18" customHeight="1" x14ac:dyDescent="0.2">
      <c r="B18" s="43" t="s">
        <v>87</v>
      </c>
      <c r="C18" s="43"/>
      <c r="D18" s="43"/>
      <c r="E18" s="43"/>
      <c r="F18" s="87">
        <v>36</v>
      </c>
      <c r="G18" s="87"/>
      <c r="H18" s="43" t="s">
        <v>48</v>
      </c>
      <c r="I18" s="43"/>
      <c r="J18" s="47"/>
      <c r="K18" s="47"/>
      <c r="AG18" s="64"/>
      <c r="AH18" s="64"/>
      <c r="AI18" s="64"/>
      <c r="AJ18" s="64"/>
      <c r="AK18" s="75"/>
      <c r="AL18"/>
      <c r="AM18"/>
      <c r="AN18"/>
      <c r="AO18"/>
      <c r="AP18"/>
      <c r="AQ18"/>
      <c r="AR18"/>
      <c r="AT18"/>
    </row>
    <row r="19" spans="1:46" s="48" customFormat="1" ht="15" customHeight="1" x14ac:dyDescent="0.2">
      <c r="B19" s="43" t="s">
        <v>88</v>
      </c>
      <c r="C19" s="43"/>
      <c r="D19" s="43"/>
      <c r="E19" s="43"/>
      <c r="F19" s="90">
        <v>29000</v>
      </c>
      <c r="G19" s="90"/>
      <c r="H19" s="43" t="s">
        <v>48</v>
      </c>
      <c r="I19" s="43"/>
      <c r="J19" s="47"/>
      <c r="K19" s="47"/>
      <c r="AG19" s="64"/>
      <c r="AH19" s="64"/>
      <c r="AI19" s="64"/>
      <c r="AJ19" s="64"/>
      <c r="AK19"/>
      <c r="AL19"/>
      <c r="AM19"/>
      <c r="AN19"/>
      <c r="AO19"/>
      <c r="AP19"/>
      <c r="AQ19"/>
      <c r="AR19"/>
      <c r="AT19"/>
    </row>
    <row r="20" spans="1:46" s="48" customFormat="1" ht="15" customHeight="1" x14ac:dyDescent="0.25">
      <c r="B20" s="43" t="s">
        <v>89</v>
      </c>
      <c r="C20" s="43"/>
      <c r="D20" s="43"/>
      <c r="E20" s="43"/>
      <c r="F20" s="87">
        <v>1</v>
      </c>
      <c r="G20" s="87"/>
      <c r="H20" s="43"/>
      <c r="I20" s="43"/>
      <c r="J20" s="47"/>
      <c r="K20" s="47"/>
      <c r="AG20" s="63"/>
      <c r="AH20" s="63"/>
      <c r="AI20" s="63"/>
      <c r="AJ20" s="63"/>
      <c r="AK20"/>
      <c r="AL20"/>
      <c r="AM20"/>
      <c r="AN20" s="71"/>
      <c r="AO20"/>
      <c r="AP20"/>
      <c r="AQ20"/>
      <c r="AR20"/>
      <c r="AT20" s="71"/>
    </row>
    <row r="21" spans="1:46" s="48" customFormat="1" x14ac:dyDescent="0.2">
      <c r="B21" s="43" t="s">
        <v>90</v>
      </c>
      <c r="C21" s="43"/>
      <c r="D21" s="43"/>
      <c r="E21" s="43"/>
      <c r="F21" s="91" t="s">
        <v>216</v>
      </c>
      <c r="G21" s="91"/>
      <c r="H21" s="91"/>
      <c r="I21" s="43"/>
      <c r="J21" s="47"/>
      <c r="K21" s="47"/>
      <c r="AG21" s="64"/>
      <c r="AH21" s="64"/>
      <c r="AI21" s="64"/>
      <c r="AJ21" s="64"/>
      <c r="AK21"/>
      <c r="AL21"/>
      <c r="AM21"/>
      <c r="AN21" s="71"/>
      <c r="AO21"/>
      <c r="AP21"/>
      <c r="AQ21"/>
      <c r="AR21"/>
      <c r="AT21" s="71"/>
    </row>
    <row r="22" spans="1:46" s="48" customFormat="1" ht="17.25" x14ac:dyDescent="0.2">
      <c r="B22" s="43"/>
      <c r="C22" s="43"/>
      <c r="D22" s="43"/>
      <c r="E22" s="50" t="s">
        <v>91</v>
      </c>
      <c r="F22" s="88">
        <v>26.1</v>
      </c>
      <c r="G22" s="88"/>
      <c r="H22" s="43" t="s">
        <v>92</v>
      </c>
      <c r="I22" s="43"/>
      <c r="J22" s="47"/>
      <c r="K22" s="47"/>
      <c r="AG22" s="64"/>
      <c r="AH22" s="64"/>
      <c r="AI22" s="64"/>
      <c r="AJ22" s="64"/>
      <c r="AK22" s="64"/>
      <c r="AL22"/>
      <c r="AM22"/>
      <c r="AN22"/>
      <c r="AO22"/>
      <c r="AP22"/>
      <c r="AQ22"/>
      <c r="AR22"/>
    </row>
    <row r="23" spans="1:46" s="48" customFormat="1" ht="18" x14ac:dyDescent="0.2">
      <c r="A23" s="47"/>
      <c r="B23" s="47"/>
      <c r="C23" s="47"/>
      <c r="D23" s="47"/>
      <c r="E23" s="50" t="s">
        <v>93</v>
      </c>
      <c r="F23" s="88">
        <v>904</v>
      </c>
      <c r="G23" s="88"/>
      <c r="H23" s="43" t="s">
        <v>94</v>
      </c>
      <c r="I23" s="43"/>
      <c r="J23" s="43"/>
      <c r="K23" s="47"/>
      <c r="AL23"/>
      <c r="AM23"/>
      <c r="AN23"/>
      <c r="AO23"/>
      <c r="AP23"/>
      <c r="AQ23"/>
      <c r="AR23"/>
    </row>
    <row r="24" spans="1:46" s="48" customFormat="1" ht="17.25" x14ac:dyDescent="0.2">
      <c r="A24" s="47"/>
      <c r="B24" s="47"/>
      <c r="C24" s="47"/>
      <c r="D24" s="47"/>
      <c r="E24" s="50" t="s">
        <v>95</v>
      </c>
      <c r="F24" s="87">
        <v>3.59</v>
      </c>
      <c r="G24" s="87"/>
      <c r="H24" s="43" t="s">
        <v>94</v>
      </c>
      <c r="I24" s="43"/>
      <c r="J24" s="43"/>
      <c r="K24" s="47"/>
      <c r="AL24"/>
      <c r="AM24"/>
      <c r="AN24"/>
      <c r="AO24"/>
      <c r="AP24"/>
      <c r="AQ24"/>
      <c r="AR24"/>
    </row>
    <row r="25" spans="1:46" s="48" customFormat="1" ht="18" x14ac:dyDescent="0.2">
      <c r="A25" s="47"/>
      <c r="B25" s="47"/>
      <c r="C25" s="47"/>
      <c r="D25" s="47"/>
      <c r="E25" s="50" t="s">
        <v>96</v>
      </c>
      <c r="F25" s="88">
        <v>131</v>
      </c>
      <c r="G25" s="88"/>
      <c r="H25" s="43" t="s">
        <v>97</v>
      </c>
      <c r="I25" s="43"/>
      <c r="J25" s="47"/>
      <c r="AL25"/>
      <c r="AM25"/>
      <c r="AN25"/>
      <c r="AO25"/>
      <c r="AP25"/>
      <c r="AQ25"/>
      <c r="AR25"/>
    </row>
    <row r="26" spans="1:46" s="48" customFormat="1" ht="18" x14ac:dyDescent="0.2">
      <c r="A26" s="47"/>
      <c r="B26" s="47"/>
      <c r="C26" s="47"/>
      <c r="D26" s="47"/>
      <c r="E26" s="50" t="s">
        <v>98</v>
      </c>
      <c r="F26" s="89">
        <v>3.53</v>
      </c>
      <c r="G26" s="89"/>
      <c r="H26" s="43" t="s">
        <v>99</v>
      </c>
      <c r="I26" s="43"/>
      <c r="J26" s="43"/>
      <c r="K26" s="47"/>
      <c r="AL26"/>
      <c r="AM26"/>
      <c r="AN26"/>
      <c r="AO26"/>
      <c r="AP26"/>
      <c r="AQ26"/>
      <c r="AR26"/>
      <c r="AS26"/>
    </row>
    <row r="27" spans="1:46" s="48" customFormat="1" ht="18" x14ac:dyDescent="0.2">
      <c r="A27" s="47"/>
      <c r="B27" s="47"/>
      <c r="C27" s="47"/>
      <c r="D27" s="47"/>
      <c r="E27" s="50" t="s">
        <v>100</v>
      </c>
      <c r="F27" s="89">
        <v>4.05</v>
      </c>
      <c r="G27" s="89"/>
      <c r="H27" s="43" t="s">
        <v>99</v>
      </c>
      <c r="I27" s="43"/>
      <c r="J27" s="43"/>
      <c r="K27" s="47"/>
      <c r="AL27"/>
      <c r="AM27"/>
      <c r="AN27"/>
      <c r="AO27"/>
      <c r="AP27"/>
      <c r="AQ27"/>
      <c r="AR27"/>
      <c r="AS27"/>
    </row>
    <row r="28" spans="1:46" s="48" customFormat="1" ht="18" x14ac:dyDescent="0.2">
      <c r="A28" s="47"/>
      <c r="B28" s="47"/>
      <c r="C28" s="47"/>
      <c r="D28" s="47"/>
      <c r="E28" s="50" t="s">
        <v>101</v>
      </c>
      <c r="F28" s="89">
        <v>13.2</v>
      </c>
      <c r="G28" s="89"/>
      <c r="H28" s="43" t="s">
        <v>99</v>
      </c>
      <c r="I28" s="43"/>
      <c r="J28" s="43"/>
      <c r="K28" s="47"/>
    </row>
    <row r="29" spans="1:46" s="48" customFormat="1" ht="18" x14ac:dyDescent="0.2">
      <c r="A29" s="47"/>
      <c r="B29" s="47"/>
      <c r="C29" s="47"/>
      <c r="D29" s="47"/>
      <c r="E29" s="50" t="s">
        <v>102</v>
      </c>
      <c r="F29" s="88">
        <v>14200</v>
      </c>
      <c r="G29" s="88"/>
      <c r="H29" s="43" t="s">
        <v>103</v>
      </c>
      <c r="I29" s="43"/>
      <c r="J29" s="43"/>
      <c r="K29" s="47"/>
    </row>
    <row r="30" spans="1:46" s="48" customFormat="1" ht="15" customHeight="1" x14ac:dyDescent="0.2">
      <c r="A30" s="47"/>
      <c r="B30" s="47"/>
      <c r="C30" s="47"/>
      <c r="D30" s="47"/>
      <c r="E30" s="50" t="s">
        <v>104</v>
      </c>
      <c r="F30" s="87">
        <v>13.8</v>
      </c>
      <c r="G30" s="87"/>
      <c r="H30" s="43" t="s">
        <v>99</v>
      </c>
      <c r="I30" s="43"/>
      <c r="J30" s="43"/>
      <c r="K30" s="47"/>
    </row>
    <row r="31" spans="1:46" s="48" customFormat="1" ht="15" customHeight="1" x14ac:dyDescent="0.2">
      <c r="A31" s="47"/>
      <c r="B31" s="47"/>
      <c r="C31" s="47"/>
      <c r="D31" s="47"/>
      <c r="E31" s="50" t="s">
        <v>105</v>
      </c>
      <c r="F31" s="87">
        <v>1.875</v>
      </c>
      <c r="G31" s="87"/>
      <c r="H31" s="43" t="s">
        <v>99</v>
      </c>
      <c r="I31" s="43"/>
      <c r="J31" s="43"/>
      <c r="K31" s="47"/>
    </row>
    <row r="32" spans="1:46" s="48" customFormat="1" ht="15" customHeight="1" x14ac:dyDescent="0.2">
      <c r="A32" s="47"/>
      <c r="B32" s="47"/>
      <c r="C32" s="47"/>
      <c r="D32" s="47"/>
      <c r="E32" s="50" t="s">
        <v>106</v>
      </c>
      <c r="F32" s="86">
        <f>F30-2*F31</f>
        <v>10.050000000000001</v>
      </c>
      <c r="G32" s="86"/>
      <c r="H32" s="43" t="s">
        <v>99</v>
      </c>
      <c r="I32" s="43" t="s">
        <v>107</v>
      </c>
      <c r="J32" s="43"/>
      <c r="K32" s="47"/>
    </row>
    <row r="33" spans="1:46" s="48" customFormat="1" ht="18" x14ac:dyDescent="0.2">
      <c r="A33" s="47"/>
      <c r="B33" s="47"/>
      <c r="C33" s="47"/>
      <c r="D33" s="47"/>
      <c r="E33" s="50" t="s">
        <v>108</v>
      </c>
      <c r="F33" s="89">
        <v>0.61499999999999999</v>
      </c>
      <c r="G33" s="89"/>
      <c r="H33" s="43" t="s">
        <v>99</v>
      </c>
      <c r="I33" s="43"/>
      <c r="J33" s="43"/>
      <c r="K33" s="47"/>
    </row>
    <row r="34" spans="1:46" s="48" customFormat="1" ht="18" x14ac:dyDescent="0.2">
      <c r="A34" s="47"/>
      <c r="B34" s="47"/>
      <c r="C34" s="47"/>
      <c r="D34" s="47"/>
      <c r="E34" s="50" t="s">
        <v>214</v>
      </c>
      <c r="F34" s="89">
        <v>14.7</v>
      </c>
      <c r="G34" s="89"/>
      <c r="H34" s="43" t="s">
        <v>99</v>
      </c>
      <c r="I34" s="43"/>
      <c r="J34" s="43"/>
      <c r="K34" s="47"/>
    </row>
    <row r="35" spans="1:46" s="48" customFormat="1" ht="18" x14ac:dyDescent="0.2">
      <c r="A35" s="47"/>
      <c r="B35" s="47"/>
      <c r="C35" s="47"/>
      <c r="D35" s="47"/>
      <c r="E35" s="50" t="s">
        <v>215</v>
      </c>
      <c r="F35" s="89">
        <v>0.61499999999999999</v>
      </c>
      <c r="G35" s="89"/>
      <c r="H35" s="43" t="s">
        <v>99</v>
      </c>
      <c r="I35" s="43"/>
      <c r="J35" s="43"/>
      <c r="K35" s="47"/>
    </row>
    <row r="36" spans="1:46" s="48" customFormat="1" ht="12.75" x14ac:dyDescent="0.2">
      <c r="A36" s="47"/>
      <c r="B36" s="47"/>
      <c r="C36" s="47"/>
      <c r="D36" s="47"/>
      <c r="E36" s="51"/>
      <c r="F36" s="47"/>
      <c r="G36" s="47"/>
      <c r="H36" s="47"/>
      <c r="I36" s="47"/>
      <c r="J36" s="47"/>
    </row>
    <row r="37" spans="1:46" s="4" customFormat="1" x14ac:dyDescent="0.25">
      <c r="B37" s="52" t="s">
        <v>109</v>
      </c>
      <c r="AF37" s="29"/>
      <c r="AT37" s="29"/>
    </row>
    <row r="38" spans="1:46" s="48" customFormat="1" x14ac:dyDescent="0.25">
      <c r="B38" s="43" t="s">
        <v>110</v>
      </c>
      <c r="C38" s="43"/>
      <c r="D38" s="43"/>
      <c r="E38" s="43"/>
      <c r="F38" s="50"/>
      <c r="G38" s="43"/>
      <c r="H38" s="43"/>
      <c r="I38" s="43"/>
      <c r="J38" s="43"/>
      <c r="K38" s="43"/>
      <c r="L38" s="4"/>
      <c r="M38" s="4"/>
      <c r="N38" s="4"/>
    </row>
    <row r="39" spans="1:46" s="48" customFormat="1" ht="18" x14ac:dyDescent="0.25">
      <c r="B39" s="43" t="s">
        <v>111</v>
      </c>
      <c r="C39" s="43"/>
      <c r="D39" s="43"/>
      <c r="E39" s="43"/>
      <c r="F39" s="86">
        <f>(F18*F25/12)</f>
        <v>393</v>
      </c>
      <c r="G39" s="86"/>
      <c r="H39" s="43" t="s">
        <v>84</v>
      </c>
      <c r="I39" s="43"/>
      <c r="J39" s="43" t="s">
        <v>112</v>
      </c>
      <c r="K39" s="43"/>
      <c r="L39" s="4"/>
      <c r="M39" s="4"/>
      <c r="N39" s="4"/>
    </row>
    <row r="40" spans="1:46" s="48" customFormat="1" x14ac:dyDescent="0.25">
      <c r="B40" s="43"/>
      <c r="C40" s="43"/>
      <c r="D40" s="43"/>
      <c r="E40" s="43"/>
      <c r="F40" s="50"/>
      <c r="G40" s="43"/>
      <c r="H40" s="43"/>
      <c r="I40" s="43"/>
      <c r="J40" s="43"/>
      <c r="K40" s="43"/>
      <c r="L40" s="4"/>
      <c r="M40" s="4"/>
      <c r="N40" s="4"/>
    </row>
    <row r="41" spans="1:46" s="48" customFormat="1" x14ac:dyDescent="0.25">
      <c r="B41" s="43" t="s">
        <v>113</v>
      </c>
      <c r="C41" s="43"/>
      <c r="D41" s="43"/>
      <c r="E41" s="43"/>
      <c r="F41" s="50"/>
      <c r="G41" s="43"/>
      <c r="H41" s="43"/>
      <c r="I41" s="43"/>
      <c r="J41" s="43"/>
      <c r="K41" s="43"/>
      <c r="L41" s="4"/>
      <c r="M41" s="4"/>
      <c r="N41" s="4"/>
    </row>
    <row r="42" spans="1:46" s="48" customFormat="1" x14ac:dyDescent="0.25">
      <c r="B42" s="43" t="s">
        <v>114</v>
      </c>
      <c r="C42" s="43"/>
      <c r="D42" s="43"/>
      <c r="E42" s="43"/>
      <c r="F42" s="86">
        <v>1</v>
      </c>
      <c r="G42" s="86"/>
      <c r="H42" s="4"/>
      <c r="I42" s="4"/>
      <c r="J42" s="43" t="s">
        <v>115</v>
      </c>
      <c r="K42" s="43"/>
      <c r="L42" s="4"/>
      <c r="M42" s="4"/>
      <c r="N42" s="4"/>
    </row>
    <row r="43" spans="1:46" s="48" customFormat="1" ht="18" x14ac:dyDescent="0.25">
      <c r="B43" s="43" t="s">
        <v>116</v>
      </c>
      <c r="C43" s="43"/>
      <c r="D43" s="43"/>
      <c r="E43" s="43"/>
      <c r="F43" s="86">
        <f>1.76*F26*SQRT(F19/F18)/12</f>
        <v>14.694468279753826</v>
      </c>
      <c r="G43" s="86"/>
      <c r="H43" s="43" t="s">
        <v>8</v>
      </c>
      <c r="I43" s="43"/>
      <c r="J43" s="43"/>
      <c r="K43" s="43"/>
      <c r="L43" s="4"/>
      <c r="M43" s="4"/>
      <c r="N43" s="4"/>
    </row>
    <row r="44" spans="1:46" s="48" customFormat="1" ht="18" x14ac:dyDescent="0.25">
      <c r="B44" s="43" t="s">
        <v>201</v>
      </c>
      <c r="C44" s="43"/>
      <c r="D44" s="43"/>
      <c r="E44" s="43"/>
      <c r="F44" s="50"/>
      <c r="G44" s="43"/>
      <c r="H44" s="43"/>
      <c r="I44" s="43"/>
      <c r="J44" s="43"/>
      <c r="K44" s="43"/>
      <c r="L44" s="4"/>
      <c r="M44" s="4"/>
      <c r="N44" s="4"/>
    </row>
    <row r="45" spans="1:46" s="48" customFormat="1" ht="18" x14ac:dyDescent="0.25">
      <c r="B45" s="43"/>
      <c r="C45" s="43"/>
      <c r="D45" s="43"/>
      <c r="E45" s="50" t="s">
        <v>118</v>
      </c>
      <c r="F45" s="86">
        <f>1.95*F27*(F19/(0.7*F18))*SQRT(F24*F42/(F25*F28))+SQRT(((F24*F42/(F25*F28))^2)+6.76*(0.7*F18/(F19))^2)/12</f>
        <v>414.10642684412505</v>
      </c>
      <c r="G45" s="86"/>
      <c r="H45" s="43" t="s">
        <v>8</v>
      </c>
      <c r="I45" s="43"/>
      <c r="J45" s="43"/>
      <c r="K45" s="43"/>
      <c r="L45" s="4"/>
      <c r="M45" s="4"/>
      <c r="N45" s="4"/>
    </row>
    <row r="46" spans="1:46" s="48" customFormat="1" x14ac:dyDescent="0.25">
      <c r="B46" s="43" t="str">
        <f>IF(F14&lt;F43, "Mn = Mp", IF(F14&gt;F45, "Mn = CbPi^2E/(Lb/Rts)^2SQRT(1+(0.078Jc/Sxho)(Lb/rts)^2)Sx", "Mn = Cb[Mp-(Mp-0.7FySx)(Lb-Lp/Lr-Lp)]"))</f>
        <v>Mn = Mp</v>
      </c>
      <c r="C46" s="43"/>
      <c r="D46" s="43"/>
      <c r="E46" s="43"/>
      <c r="F46" s="50"/>
      <c r="G46" s="43"/>
      <c r="H46" s="43"/>
      <c r="I46" s="43"/>
      <c r="J46" s="43"/>
      <c r="K46" s="43"/>
      <c r="L46" s="4"/>
      <c r="M46" s="4"/>
      <c r="N46" s="4"/>
    </row>
    <row r="47" spans="1:46" s="48" customFormat="1" ht="18" x14ac:dyDescent="0.25">
      <c r="B47" s="43"/>
      <c r="C47" s="43"/>
      <c r="D47" s="43"/>
      <c r="E47" s="50" t="s">
        <v>119</v>
      </c>
      <c r="F47" s="86">
        <f>IF(F14&lt;F43, F39, IF(F14&gt;F45, F20*PI()^2*F19/(F14*12/F27)^2*SQRT(1+0.078*F24*F42/(F25*F28)*(F14*12/F27)^2)*F25/12, F20*(F39*12-(F39*12-0.7*F18*F25)*((F14-F43)/(F45-F43)))/12))</f>
        <v>393</v>
      </c>
      <c r="G47" s="86"/>
      <c r="H47" s="43" t="s">
        <v>84</v>
      </c>
      <c r="I47" s="43"/>
      <c r="J47" s="43"/>
      <c r="K47" s="43"/>
      <c r="L47" s="4"/>
      <c r="M47" s="4"/>
      <c r="N47" s="4"/>
    </row>
    <row r="48" spans="1:46" s="48" customFormat="1" x14ac:dyDescent="0.25">
      <c r="B48" s="43"/>
      <c r="C48" s="43"/>
      <c r="D48" s="43"/>
      <c r="E48" s="50"/>
      <c r="F48" s="44"/>
      <c r="G48" s="44"/>
      <c r="H48" s="43"/>
      <c r="I48" s="43"/>
      <c r="J48" s="43"/>
      <c r="K48" s="43"/>
      <c r="L48" s="4"/>
      <c r="M48" s="4"/>
      <c r="N48" s="4"/>
    </row>
    <row r="49" spans="1:46" s="48" customFormat="1" x14ac:dyDescent="0.25">
      <c r="B49" s="43" t="s">
        <v>210</v>
      </c>
      <c r="C49" s="43"/>
      <c r="D49" s="43"/>
      <c r="E49" s="50"/>
      <c r="F49" s="44"/>
      <c r="G49" s="44"/>
      <c r="H49" s="43"/>
      <c r="I49" s="43"/>
      <c r="J49" s="43"/>
      <c r="K49" s="43"/>
      <c r="L49" s="4"/>
      <c r="M49" s="4"/>
      <c r="N49" s="4"/>
    </row>
    <row r="50" spans="1:46" s="48" customFormat="1" x14ac:dyDescent="0.25">
      <c r="B50" s="76" t="s">
        <v>211</v>
      </c>
      <c r="C50" s="50" t="s">
        <v>10</v>
      </c>
      <c r="D50" s="43">
        <f>F34/(2*F35)</f>
        <v>11.951219512195122</v>
      </c>
      <c r="E50" s="50"/>
      <c r="F50" s="44"/>
      <c r="G50" s="44"/>
      <c r="H50" s="43"/>
      <c r="I50" s="43"/>
      <c r="J50" s="43"/>
      <c r="K50" s="43"/>
      <c r="L50" s="4"/>
      <c r="M50" s="4"/>
      <c r="N50" s="4"/>
    </row>
    <row r="51" spans="1:46" s="48" customFormat="1" ht="18" x14ac:dyDescent="0.25">
      <c r="B51" s="76" t="s">
        <v>213</v>
      </c>
      <c r="C51" s="50" t="s">
        <v>10</v>
      </c>
      <c r="D51" s="43">
        <f>0.38*SQRT(F19/F18)</f>
        <v>10.785278031753387</v>
      </c>
      <c r="E51" s="50"/>
      <c r="F51" s="44"/>
      <c r="G51" s="44"/>
      <c r="H51" s="43"/>
      <c r="I51" s="43"/>
      <c r="J51" s="43"/>
      <c r="K51" s="43"/>
      <c r="L51" s="4"/>
      <c r="M51" s="4"/>
      <c r="N51" s="4"/>
    </row>
    <row r="52" spans="1:46" s="48" customFormat="1" ht="18" x14ac:dyDescent="0.25">
      <c r="B52" s="76" t="s">
        <v>212</v>
      </c>
      <c r="C52" s="50" t="s">
        <v>10</v>
      </c>
      <c r="D52" s="43">
        <f>1*SQRT(F19/F18)</f>
        <v>28.382310609877337</v>
      </c>
      <c r="E52" s="50"/>
      <c r="F52" s="44"/>
      <c r="G52" s="44"/>
      <c r="H52" s="43"/>
      <c r="I52" s="43"/>
      <c r="J52" s="43"/>
      <c r="K52" s="43"/>
      <c r="L52" s="4"/>
      <c r="M52" s="4"/>
      <c r="N52" s="4"/>
    </row>
    <row r="53" spans="1:46" s="48" customFormat="1" ht="18" x14ac:dyDescent="0.25">
      <c r="B53" s="43" t="s">
        <v>217</v>
      </c>
      <c r="C53" s="43"/>
      <c r="D53" s="43"/>
      <c r="E53" s="50"/>
      <c r="F53" s="44"/>
      <c r="G53" s="44"/>
      <c r="H53" s="43"/>
      <c r="I53" s="43"/>
      <c r="J53" s="43"/>
      <c r="K53" s="43"/>
      <c r="L53" s="4"/>
      <c r="M53" s="4"/>
      <c r="N53" s="4"/>
    </row>
    <row r="54" spans="1:46" s="48" customFormat="1" ht="18" x14ac:dyDescent="0.25">
      <c r="B54" s="43"/>
      <c r="C54" s="43"/>
      <c r="D54" s="43"/>
      <c r="E54" s="50" t="s">
        <v>218</v>
      </c>
      <c r="F54" s="86">
        <f>F39-(F39-0.75*(F18*F25)*((D50-D51)/(D52-D51)))</f>
        <v>234.35400247250521</v>
      </c>
      <c r="G54" s="86"/>
      <c r="H54" s="43"/>
      <c r="I54" s="43"/>
      <c r="J54" s="43"/>
      <c r="K54" s="43"/>
      <c r="L54" s="4"/>
      <c r="M54" s="4"/>
      <c r="N54" s="4"/>
    </row>
    <row r="55" spans="1:46" s="48" customFormat="1" x14ac:dyDescent="0.25">
      <c r="B55" s="43"/>
      <c r="C55" s="43"/>
      <c r="D55" s="43"/>
      <c r="E55" s="50" t="s">
        <v>120</v>
      </c>
      <c r="F55" s="86">
        <v>1.67</v>
      </c>
      <c r="G55" s="86"/>
      <c r="H55" s="43"/>
      <c r="I55" s="43"/>
      <c r="J55" s="43"/>
      <c r="K55" s="43"/>
      <c r="L55" s="4"/>
      <c r="M55" s="4"/>
      <c r="N55" s="4"/>
    </row>
    <row r="56" spans="1:46" s="48" customFormat="1" x14ac:dyDescent="0.25">
      <c r="B56" s="43"/>
      <c r="C56" s="43"/>
      <c r="D56" s="43"/>
      <c r="E56" s="53"/>
      <c r="F56" s="44"/>
      <c r="G56" s="43"/>
      <c r="H56" s="43"/>
      <c r="I56" s="43"/>
      <c r="J56" s="43"/>
      <c r="K56" s="43"/>
      <c r="L56" s="4"/>
      <c r="M56" s="4"/>
      <c r="N56" s="4"/>
    </row>
    <row r="57" spans="1:46" s="48" customFormat="1" ht="18" x14ac:dyDescent="0.25">
      <c r="B57" s="43" t="s">
        <v>121</v>
      </c>
      <c r="C57" s="43"/>
      <c r="D57" s="43"/>
      <c r="E57" s="50" t="s">
        <v>122</v>
      </c>
      <c r="F57" s="86">
        <f>MIN(F39,F47,F54)/F55</f>
        <v>140.33173800748816</v>
      </c>
      <c r="G57" s="86"/>
      <c r="H57" s="43" t="s">
        <v>84</v>
      </c>
      <c r="I57" s="4"/>
      <c r="J57" s="43" t="s">
        <v>123</v>
      </c>
      <c r="K57" s="43"/>
      <c r="L57" s="4"/>
      <c r="M57" s="4"/>
      <c r="N57" s="4"/>
    </row>
    <row r="58" spans="1:46" s="48" customFormat="1" ht="18" x14ac:dyDescent="0.25">
      <c r="A58" s="47"/>
      <c r="B58" s="43"/>
      <c r="C58" s="92" t="s">
        <v>124</v>
      </c>
      <c r="D58" s="92"/>
      <c r="E58" s="44" t="str">
        <f>IF(C59&lt;F59,"&lt;","&gt;")</f>
        <v>&lt;</v>
      </c>
      <c r="F58" s="92" t="s">
        <v>125</v>
      </c>
      <c r="G58" s="92"/>
      <c r="H58" s="43"/>
      <c r="I58" s="43"/>
      <c r="J58" s="43"/>
      <c r="K58" s="4"/>
      <c r="L58" s="4"/>
      <c r="M58" s="4"/>
      <c r="N58" s="4"/>
    </row>
    <row r="59" spans="1:46" s="48" customFormat="1" x14ac:dyDescent="0.25">
      <c r="A59" s="47"/>
      <c r="B59" s="43"/>
      <c r="C59" s="86">
        <f>F15</f>
        <v>85.403750000000002</v>
      </c>
      <c r="D59" s="86"/>
      <c r="E59" s="44" t="str">
        <f>IF(C59&lt;F59,"&lt;","&gt;")</f>
        <v>&lt;</v>
      </c>
      <c r="F59" s="86">
        <f>F57</f>
        <v>140.33173800748816</v>
      </c>
      <c r="G59" s="86"/>
      <c r="H59" s="4"/>
      <c r="I59" s="54" t="str">
        <f>IF(C59&lt;F59,"OK","FAILED")</f>
        <v>OK</v>
      </c>
      <c r="J59" s="43"/>
      <c r="K59" s="4"/>
      <c r="L59" s="4"/>
      <c r="M59" s="4"/>
      <c r="N59" s="4"/>
    </row>
    <row r="60" spans="1:46" s="48" customFormat="1" ht="12.75" x14ac:dyDescent="0.2">
      <c r="A60" s="47"/>
      <c r="B60" s="47"/>
      <c r="C60" s="51"/>
      <c r="D60" s="55"/>
      <c r="E60" s="55"/>
      <c r="F60" s="55"/>
      <c r="G60" s="51"/>
      <c r="H60" s="47"/>
      <c r="I60" s="47"/>
      <c r="J60" s="47"/>
    </row>
    <row r="61" spans="1:46" x14ac:dyDescent="0.25">
      <c r="B61" s="52" t="s">
        <v>126</v>
      </c>
    </row>
    <row r="62" spans="1:46" s="4" customFormat="1" ht="18" x14ac:dyDescent="0.35">
      <c r="B62" s="4" t="s">
        <v>127</v>
      </c>
      <c r="F62" s="85">
        <f>0.6*F18*(F33*F32*1)*1</f>
        <v>133.5042</v>
      </c>
      <c r="G62" s="85"/>
      <c r="H62" s="4" t="s">
        <v>55</v>
      </c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</row>
    <row r="63" spans="1:46" s="4" customFormat="1" x14ac:dyDescent="0.25">
      <c r="B63" s="4" t="s">
        <v>120</v>
      </c>
      <c r="F63" s="85">
        <v>1.5</v>
      </c>
      <c r="G63" s="85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</row>
    <row r="64" spans="1:46" s="4" customFormat="1" ht="18" x14ac:dyDescent="0.35">
      <c r="B64" s="4" t="s">
        <v>128</v>
      </c>
      <c r="F64" s="85">
        <f>F62/F63</f>
        <v>89.002799999999993</v>
      </c>
      <c r="G64" s="85"/>
      <c r="H64" s="4" t="s">
        <v>55</v>
      </c>
      <c r="I64" s="50" t="str">
        <f>IF(F64&lt;J64,"&lt;","&gt;")</f>
        <v>&gt;</v>
      </c>
      <c r="J64" s="85">
        <f>F16</f>
        <v>57.134999999999998</v>
      </c>
      <c r="K64" s="85"/>
      <c r="L64" s="4" t="s">
        <v>55</v>
      </c>
      <c r="M64" s="56" t="str">
        <f>IF(F64&gt;J64,"OK","NG")</f>
        <v>OK</v>
      </c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</row>
    <row r="66" spans="2:46" x14ac:dyDescent="0.25">
      <c r="B66" s="52" t="s">
        <v>129</v>
      </c>
    </row>
    <row r="67" spans="2:46" s="4" customFormat="1" ht="18" x14ac:dyDescent="0.35">
      <c r="B67" s="4" t="s">
        <v>130</v>
      </c>
      <c r="F67" s="85">
        <f>F18*F22</f>
        <v>939.6</v>
      </c>
      <c r="G67" s="85"/>
      <c r="H67" s="4" t="s">
        <v>55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s="4" customFormat="1" x14ac:dyDescent="0.25">
      <c r="B68" s="4" t="s">
        <v>120</v>
      </c>
      <c r="F68" s="85">
        <v>1.67</v>
      </c>
      <c r="G68" s="85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</row>
    <row r="69" spans="2:46" s="4" customFormat="1" ht="18" x14ac:dyDescent="0.35">
      <c r="B69" s="4" t="s">
        <v>131</v>
      </c>
      <c r="F69" s="85">
        <f>F67/F68</f>
        <v>562.63473053892221</v>
      </c>
      <c r="G69" s="85"/>
      <c r="H69" s="4" t="s">
        <v>55</v>
      </c>
      <c r="I69" s="50" t="str">
        <f>IF(F69&lt;J69,"&lt;","&gt;")</f>
        <v>&gt;</v>
      </c>
      <c r="J69" s="85">
        <f>F17</f>
        <v>16</v>
      </c>
      <c r="K69" s="85"/>
      <c r="L69" s="4" t="s">
        <v>55</v>
      </c>
      <c r="M69" s="56" t="str">
        <f>IF(F69&gt;J69,"OK","NG")</f>
        <v>OK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1" spans="2:46" x14ac:dyDescent="0.25">
      <c r="B71" s="52" t="s">
        <v>132</v>
      </c>
      <c r="N71" s="57"/>
      <c r="O71" s="57"/>
    </row>
    <row r="72" spans="2:46" ht="18" x14ac:dyDescent="0.35">
      <c r="B72" s="4" t="s">
        <v>133</v>
      </c>
      <c r="E72" s="85">
        <f>J69</f>
        <v>16</v>
      </c>
      <c r="F72" s="85"/>
      <c r="G72" s="50" t="s">
        <v>7</v>
      </c>
      <c r="H72" s="85">
        <f>F69</f>
        <v>562.63473053892221</v>
      </c>
      <c r="I72" s="85"/>
      <c r="J72" s="50" t="s">
        <v>10</v>
      </c>
      <c r="K72" s="85">
        <f>E72/H72</f>
        <v>2.843763303533418E-2</v>
      </c>
      <c r="L72" s="85"/>
      <c r="M72" s="50" t="str">
        <f>IF(K72&lt;N72,"&lt;","&gt;")</f>
        <v>&lt;</v>
      </c>
      <c r="N72" s="86">
        <v>0.2</v>
      </c>
      <c r="O72" s="86"/>
    </row>
    <row r="73" spans="2:46" x14ac:dyDescent="0.25">
      <c r="B73" s="4" t="s">
        <v>134</v>
      </c>
      <c r="F73" s="85">
        <f>IF(K72&lt;=N72,E72/(2*H72)+(C59/F59),E72/H72+(8/9)*(C59/F59))</f>
        <v>0.62280352595412281</v>
      </c>
      <c r="G73" s="85"/>
      <c r="H73" s="50" t="str">
        <f>IF(F73&lt;I73,"&lt;","&gt;")</f>
        <v>&lt;</v>
      </c>
      <c r="I73" s="86">
        <v>1</v>
      </c>
      <c r="J73" s="86"/>
      <c r="K73" s="56" t="str">
        <f>IF(F73&lt;I73,"OK","NG")</f>
        <v>OK</v>
      </c>
    </row>
    <row r="74" spans="2:46" x14ac:dyDescent="0.25">
      <c r="F74" s="46"/>
      <c r="G74" s="46"/>
      <c r="H74" s="50"/>
      <c r="I74" s="44"/>
      <c r="J74" s="44"/>
    </row>
    <row r="75" spans="2:46" s="4" customFormat="1" x14ac:dyDescent="0.25">
      <c r="B75" s="52"/>
      <c r="F75" s="46"/>
      <c r="G75" s="46"/>
      <c r="I75" s="50"/>
      <c r="J75" s="46"/>
      <c r="K75" s="46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</row>
    <row r="76" spans="2:46" x14ac:dyDescent="0.25">
      <c r="B76" s="58"/>
      <c r="F76" s="62"/>
      <c r="G76" s="62"/>
      <c r="H76" s="50"/>
      <c r="I76" s="44"/>
      <c r="J76" s="59"/>
    </row>
    <row r="77" spans="2:46" x14ac:dyDescent="0.25">
      <c r="B77" s="58"/>
      <c r="F77" s="45"/>
      <c r="G77" s="45"/>
      <c r="H77" s="50"/>
      <c r="I77" s="44"/>
      <c r="J77" s="59"/>
    </row>
  </sheetData>
  <mergeCells count="70">
    <mergeCell ref="F73:G73"/>
    <mergeCell ref="I73:J73"/>
    <mergeCell ref="F69:G69"/>
    <mergeCell ref="J69:K69"/>
    <mergeCell ref="E72:F72"/>
    <mergeCell ref="H72:I72"/>
    <mergeCell ref="K72:L72"/>
    <mergeCell ref="N72:O72"/>
    <mergeCell ref="F62:G62"/>
    <mergeCell ref="F63:G63"/>
    <mergeCell ref="F64:G64"/>
    <mergeCell ref="J64:K64"/>
    <mergeCell ref="F67:G67"/>
    <mergeCell ref="F68:G68"/>
    <mergeCell ref="F19:G19"/>
    <mergeCell ref="F15:G15"/>
    <mergeCell ref="C59:D59"/>
    <mergeCell ref="F59:G59"/>
    <mergeCell ref="F32:G32"/>
    <mergeCell ref="F33:G33"/>
    <mergeCell ref="F39:G39"/>
    <mergeCell ref="F42:G42"/>
    <mergeCell ref="F43:G43"/>
    <mergeCell ref="F45:G45"/>
    <mergeCell ref="F47:G47"/>
    <mergeCell ref="F55:G55"/>
    <mergeCell ref="F57:G57"/>
    <mergeCell ref="C58:D58"/>
    <mergeCell ref="F58:G58"/>
    <mergeCell ref="F54:G54"/>
    <mergeCell ref="F26:G26"/>
    <mergeCell ref="F27:G27"/>
    <mergeCell ref="F28:G28"/>
    <mergeCell ref="F29:G29"/>
    <mergeCell ref="F30:G30"/>
    <mergeCell ref="F21:H21"/>
    <mergeCell ref="F22:G22"/>
    <mergeCell ref="F23:G23"/>
    <mergeCell ref="F24:G24"/>
    <mergeCell ref="F25:G25"/>
    <mergeCell ref="AG8:AI8"/>
    <mergeCell ref="F9:G9"/>
    <mergeCell ref="F10:G10"/>
    <mergeCell ref="F11:G11"/>
    <mergeCell ref="F14:G14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A4:AB4"/>
    <mergeCell ref="AC4:AE4"/>
    <mergeCell ref="J5:S5"/>
    <mergeCell ref="F35:G35"/>
    <mergeCell ref="F34:G34"/>
    <mergeCell ref="F16:G16"/>
    <mergeCell ref="F17:G17"/>
    <mergeCell ref="F18:G18"/>
    <mergeCell ref="AC5:AE5"/>
    <mergeCell ref="H4:I4"/>
    <mergeCell ref="J4:S4"/>
    <mergeCell ref="X4:Z4"/>
    <mergeCell ref="X5:Z5"/>
    <mergeCell ref="AA5:AB5"/>
    <mergeCell ref="F31:G31"/>
    <mergeCell ref="F20:G20"/>
  </mergeCells>
  <printOptions horizontalCentered="1"/>
  <pageMargins left="0.25" right="0.25" top="0.5" bottom="0.25" header="0.3" footer="0.3"/>
  <pageSetup scale="58" fitToHeight="0" orientation="portrait" r:id="rId1"/>
  <headerFooter alignWithMargins="0"/>
  <rowBreaks count="1" manualBreakCount="1">
    <brk id="77" max="3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A365-298E-4CDB-9F6E-C0FD20EB2AFC}">
  <dimension ref="B3:U307"/>
  <sheetViews>
    <sheetView workbookViewId="0">
      <pane ySplit="2010" topLeftCell="A213" activePane="bottomLeft"/>
      <selection sqref="A1:C4"/>
      <selection pane="bottomLeft" activeCell="R243" sqref="R243"/>
    </sheetView>
  </sheetViews>
  <sheetFormatPr defaultRowHeight="12.75" x14ac:dyDescent="0.2"/>
  <cols>
    <col min="5" max="5" width="29.140625" customWidth="1"/>
  </cols>
  <sheetData>
    <row r="3" spans="2:12" x14ac:dyDescent="0.2">
      <c r="B3" s="71" t="s">
        <v>202</v>
      </c>
    </row>
    <row r="7" spans="2:12" x14ac:dyDescent="0.2">
      <c r="D7" s="67" t="s">
        <v>200</v>
      </c>
      <c r="E7" s="67" t="s">
        <v>181</v>
      </c>
      <c r="F7" s="67" t="s">
        <v>180</v>
      </c>
      <c r="G7" s="67" t="s">
        <v>182</v>
      </c>
      <c r="H7" s="67" t="s">
        <v>183</v>
      </c>
      <c r="I7" s="67" t="s">
        <v>184</v>
      </c>
      <c r="J7" s="67" t="s">
        <v>185</v>
      </c>
      <c r="K7" s="67" t="s">
        <v>186</v>
      </c>
      <c r="L7" s="67" t="s">
        <v>187</v>
      </c>
    </row>
    <row r="8" spans="2:12" x14ac:dyDescent="0.2">
      <c r="D8" s="66">
        <v>5</v>
      </c>
      <c r="E8" s="66" t="s">
        <v>188</v>
      </c>
      <c r="F8" s="66">
        <v>1</v>
      </c>
      <c r="G8" s="66">
        <v>0</v>
      </c>
      <c r="H8" s="66">
        <v>0</v>
      </c>
      <c r="I8" s="66">
        <v>0</v>
      </c>
      <c r="J8" s="66">
        <v>0</v>
      </c>
      <c r="K8" s="66">
        <v>0</v>
      </c>
      <c r="L8" s="66">
        <v>0</v>
      </c>
    </row>
    <row r="9" spans="2:12" x14ac:dyDescent="0.2">
      <c r="D9" s="66"/>
      <c r="E9" s="66"/>
      <c r="F9" s="66">
        <v>2</v>
      </c>
      <c r="G9" s="66">
        <v>0</v>
      </c>
      <c r="H9" s="66">
        <v>0.35599999999999998</v>
      </c>
      <c r="I9" s="66">
        <v>0</v>
      </c>
      <c r="J9" s="66">
        <v>0</v>
      </c>
      <c r="K9" s="66">
        <v>0</v>
      </c>
      <c r="L9" s="66">
        <v>-2.4060000000000001</v>
      </c>
    </row>
    <row r="10" spans="2:12" x14ac:dyDescent="0.2">
      <c r="D10" s="66"/>
      <c r="E10" s="66" t="s">
        <v>195</v>
      </c>
      <c r="F10" s="66">
        <v>1</v>
      </c>
      <c r="G10" s="66">
        <v>0</v>
      </c>
      <c r="H10" s="66">
        <v>0</v>
      </c>
      <c r="I10" s="66">
        <v>0</v>
      </c>
      <c r="J10" s="66">
        <v>0</v>
      </c>
      <c r="K10" s="66">
        <v>0</v>
      </c>
      <c r="L10" s="66">
        <v>0</v>
      </c>
    </row>
    <row r="11" spans="2:12" x14ac:dyDescent="0.2">
      <c r="D11" s="66"/>
      <c r="E11" s="66"/>
      <c r="F11" s="66">
        <v>2</v>
      </c>
      <c r="G11" s="66">
        <v>0</v>
      </c>
      <c r="H11" s="66">
        <v>0</v>
      </c>
      <c r="I11" s="66">
        <v>-0.76400000000000001</v>
      </c>
      <c r="J11" s="66">
        <v>0</v>
      </c>
      <c r="K11" s="66">
        <v>-5.1550000000000002</v>
      </c>
      <c r="L11" s="66">
        <v>0</v>
      </c>
    </row>
    <row r="12" spans="2:12" x14ac:dyDescent="0.2">
      <c r="D12" s="66"/>
      <c r="E12" s="66" t="s">
        <v>196</v>
      </c>
      <c r="F12" s="66">
        <v>1</v>
      </c>
      <c r="G12" s="66">
        <v>0</v>
      </c>
      <c r="H12" s="66">
        <v>0</v>
      </c>
      <c r="I12" s="66">
        <v>0</v>
      </c>
      <c r="J12" s="66">
        <v>0</v>
      </c>
      <c r="K12" s="66">
        <v>0</v>
      </c>
      <c r="L12" s="66">
        <v>0</v>
      </c>
    </row>
    <row r="13" spans="2:12" x14ac:dyDescent="0.2">
      <c r="D13" s="66"/>
      <c r="E13" s="66"/>
      <c r="F13" s="66">
        <v>2</v>
      </c>
      <c r="G13" s="66">
        <v>0</v>
      </c>
      <c r="H13" s="66">
        <v>0</v>
      </c>
      <c r="I13" s="66">
        <v>-0.40600000000000003</v>
      </c>
      <c r="J13" s="66">
        <v>0</v>
      </c>
      <c r="K13" s="66">
        <v>-2.7410000000000001</v>
      </c>
      <c r="L13" s="66">
        <v>0</v>
      </c>
    </row>
    <row r="14" spans="2:12" x14ac:dyDescent="0.2">
      <c r="D14" s="66"/>
      <c r="E14" s="66" t="s">
        <v>190</v>
      </c>
      <c r="F14" s="66">
        <v>1</v>
      </c>
      <c r="G14" s="66">
        <v>16</v>
      </c>
      <c r="H14" s="66">
        <v>0</v>
      </c>
      <c r="I14" s="66">
        <v>0</v>
      </c>
      <c r="J14" s="66">
        <v>0</v>
      </c>
      <c r="K14" s="66">
        <v>0</v>
      </c>
      <c r="L14" s="66">
        <v>0</v>
      </c>
    </row>
    <row r="15" spans="2:12" x14ac:dyDescent="0.2">
      <c r="D15" s="66"/>
      <c r="E15" s="66"/>
      <c r="F15" s="66">
        <v>2</v>
      </c>
      <c r="G15" s="66">
        <v>-16</v>
      </c>
      <c r="H15" s="66">
        <v>0</v>
      </c>
      <c r="I15" s="66">
        <v>0</v>
      </c>
      <c r="J15" s="66">
        <v>0</v>
      </c>
      <c r="K15" s="66">
        <v>0</v>
      </c>
      <c r="L15" s="66">
        <v>0</v>
      </c>
    </row>
    <row r="16" spans="2:12" x14ac:dyDescent="0.2">
      <c r="D16" s="66"/>
      <c r="E16" s="66" t="s">
        <v>194</v>
      </c>
      <c r="F16" s="66">
        <v>1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</row>
    <row r="17" spans="4:12" x14ac:dyDescent="0.2">
      <c r="D17" s="66"/>
      <c r="E17" s="66"/>
      <c r="F17" s="66">
        <v>2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</row>
    <row r="18" spans="4:12" x14ac:dyDescent="0.2">
      <c r="D18" s="66"/>
      <c r="E18" s="66" t="s">
        <v>191</v>
      </c>
      <c r="F18" s="66">
        <v>1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</row>
    <row r="19" spans="4:12" x14ac:dyDescent="0.2">
      <c r="D19" s="66"/>
      <c r="E19" s="66"/>
      <c r="F19" s="66">
        <v>2</v>
      </c>
      <c r="G19" s="66">
        <v>0</v>
      </c>
      <c r="H19" s="66">
        <v>0.53500000000000003</v>
      </c>
      <c r="I19" s="66">
        <v>-1.946</v>
      </c>
      <c r="J19" s="66">
        <v>0</v>
      </c>
      <c r="K19" s="66">
        <v>-13.134</v>
      </c>
      <c r="L19" s="66">
        <v>-3.609</v>
      </c>
    </row>
    <row r="20" spans="4:12" x14ac:dyDescent="0.2">
      <c r="D20" s="66"/>
      <c r="E20" s="66" t="s">
        <v>189</v>
      </c>
      <c r="F20" s="66">
        <v>1</v>
      </c>
      <c r="G20" s="66">
        <v>16</v>
      </c>
      <c r="H20" s="66">
        <v>0</v>
      </c>
      <c r="I20" s="66">
        <v>0</v>
      </c>
      <c r="J20" s="66">
        <v>0</v>
      </c>
      <c r="K20" s="66">
        <v>0</v>
      </c>
      <c r="L20" s="69">
        <v>0</v>
      </c>
    </row>
    <row r="21" spans="4:12" x14ac:dyDescent="0.2">
      <c r="D21" s="66"/>
      <c r="E21" s="66"/>
      <c r="F21" s="66">
        <v>2</v>
      </c>
      <c r="G21" s="66">
        <v>-16</v>
      </c>
      <c r="H21" s="69">
        <v>0.53500000000000003</v>
      </c>
      <c r="I21" s="66">
        <v>-0.60899999999999999</v>
      </c>
      <c r="J21" s="66">
        <v>0</v>
      </c>
      <c r="K21" s="66">
        <v>-4.1120000000000001</v>
      </c>
      <c r="L21" s="66">
        <v>-3.609</v>
      </c>
    </row>
    <row r="22" spans="4:12" x14ac:dyDescent="0.2">
      <c r="D22" s="66"/>
      <c r="E22" s="66" t="s">
        <v>197</v>
      </c>
      <c r="F22" s="66">
        <v>1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</row>
    <row r="23" spans="4:12" x14ac:dyDescent="0.2">
      <c r="D23" s="66"/>
      <c r="E23" s="66"/>
      <c r="F23" s="66">
        <v>2</v>
      </c>
      <c r="G23" s="66">
        <v>0</v>
      </c>
      <c r="H23" s="66">
        <v>0.53500000000000003</v>
      </c>
      <c r="I23" s="66">
        <v>-1.64</v>
      </c>
      <c r="J23" s="66">
        <v>0</v>
      </c>
      <c r="K23" s="66">
        <v>-11.071</v>
      </c>
      <c r="L23" s="66">
        <v>-3.609</v>
      </c>
    </row>
    <row r="24" spans="4:12" x14ac:dyDescent="0.2">
      <c r="D24" s="66"/>
      <c r="E24" s="66" t="s">
        <v>198</v>
      </c>
      <c r="F24" s="66">
        <v>1</v>
      </c>
      <c r="G24" s="66">
        <v>16</v>
      </c>
      <c r="H24" s="66">
        <v>0</v>
      </c>
      <c r="I24" s="66">
        <v>0</v>
      </c>
      <c r="J24" s="66">
        <v>0</v>
      </c>
      <c r="K24" s="66">
        <v>0</v>
      </c>
      <c r="L24" s="66">
        <v>0</v>
      </c>
    </row>
    <row r="25" spans="4:12" x14ac:dyDescent="0.2">
      <c r="D25" s="66"/>
      <c r="E25" s="66"/>
      <c r="F25" s="66">
        <v>2</v>
      </c>
      <c r="G25" s="66">
        <v>-16</v>
      </c>
      <c r="H25" s="66">
        <v>0.35599999999999998</v>
      </c>
      <c r="I25" s="66">
        <v>-1.17</v>
      </c>
      <c r="J25" s="66">
        <v>0</v>
      </c>
      <c r="K25" s="66">
        <v>-7.8970000000000002</v>
      </c>
      <c r="L25" s="66">
        <v>-2.4060000000000001</v>
      </c>
    </row>
    <row r="26" spans="4:12" x14ac:dyDescent="0.2">
      <c r="D26" s="66"/>
      <c r="E26" s="66" t="s">
        <v>199</v>
      </c>
      <c r="F26" s="66">
        <v>1</v>
      </c>
      <c r="G26" s="66">
        <v>16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</row>
    <row r="27" spans="4:12" x14ac:dyDescent="0.2">
      <c r="D27" s="66"/>
      <c r="E27" s="66"/>
      <c r="F27" s="66">
        <v>2</v>
      </c>
      <c r="G27" s="66">
        <v>-16</v>
      </c>
      <c r="H27" s="66">
        <v>0.35599999999999998</v>
      </c>
      <c r="I27" s="66">
        <v>-0.40600000000000003</v>
      </c>
      <c r="J27" s="66">
        <v>0</v>
      </c>
      <c r="K27" s="66">
        <v>-2.7410000000000001</v>
      </c>
      <c r="L27" s="66">
        <v>-2.4060000000000001</v>
      </c>
    </row>
    <row r="28" spans="4:12" x14ac:dyDescent="0.2">
      <c r="D28" s="66">
        <v>6</v>
      </c>
      <c r="E28" s="66" t="s">
        <v>188</v>
      </c>
      <c r="F28" s="66">
        <v>2</v>
      </c>
      <c r="G28" s="66">
        <v>0</v>
      </c>
      <c r="H28" s="66">
        <v>-0.35599999999999998</v>
      </c>
      <c r="I28" s="66">
        <v>0</v>
      </c>
      <c r="J28" s="66">
        <v>0</v>
      </c>
      <c r="K28" s="66">
        <v>0</v>
      </c>
      <c r="L28" s="66">
        <v>2.4060000000000001</v>
      </c>
    </row>
    <row r="29" spans="4:12" x14ac:dyDescent="0.2">
      <c r="D29" s="66"/>
      <c r="E29" s="66"/>
      <c r="F29" s="66">
        <v>3</v>
      </c>
      <c r="G29" s="66">
        <v>0</v>
      </c>
      <c r="H29" s="66">
        <v>0.47499999999999998</v>
      </c>
      <c r="I29" s="66">
        <v>0</v>
      </c>
      <c r="J29" s="66">
        <v>0</v>
      </c>
      <c r="K29" s="66">
        <v>0</v>
      </c>
      <c r="L29" s="66">
        <v>-4.2770000000000001</v>
      </c>
    </row>
    <row r="30" spans="4:12" x14ac:dyDescent="0.2">
      <c r="D30" s="66"/>
      <c r="E30" s="66" t="s">
        <v>195</v>
      </c>
      <c r="F30" s="66">
        <v>2</v>
      </c>
      <c r="G30" s="66">
        <v>0</v>
      </c>
      <c r="H30" s="66">
        <v>0</v>
      </c>
      <c r="I30" s="66">
        <v>0.76400000000000001</v>
      </c>
      <c r="J30" s="66">
        <v>0</v>
      </c>
      <c r="K30" s="66">
        <v>5.1550000000000002</v>
      </c>
      <c r="L30" s="66">
        <v>0</v>
      </c>
    </row>
    <row r="31" spans="4:12" x14ac:dyDescent="0.2">
      <c r="D31" s="66"/>
      <c r="E31" s="66"/>
      <c r="F31" s="66">
        <v>3</v>
      </c>
      <c r="G31" s="66">
        <v>0</v>
      </c>
      <c r="H31" s="66">
        <v>0</v>
      </c>
      <c r="I31" s="66">
        <v>-1.018</v>
      </c>
      <c r="J31" s="66">
        <v>0</v>
      </c>
      <c r="K31" s="66">
        <v>-9.1649999999999991</v>
      </c>
      <c r="L31" s="66">
        <v>0</v>
      </c>
    </row>
    <row r="32" spans="4:12" x14ac:dyDescent="0.2">
      <c r="D32" s="66"/>
      <c r="E32" s="66" t="s">
        <v>196</v>
      </c>
      <c r="F32" s="66">
        <v>2</v>
      </c>
      <c r="G32" s="66">
        <v>0</v>
      </c>
      <c r="H32" s="66">
        <v>0</v>
      </c>
      <c r="I32" s="66">
        <v>0.40600000000000003</v>
      </c>
      <c r="J32" s="66">
        <v>0</v>
      </c>
      <c r="K32" s="66">
        <v>2.7410000000000001</v>
      </c>
      <c r="L32" s="66">
        <v>0</v>
      </c>
    </row>
    <row r="33" spans="4:12" x14ac:dyDescent="0.2">
      <c r="D33" s="66"/>
      <c r="E33" s="66"/>
      <c r="F33" s="66">
        <v>3</v>
      </c>
      <c r="G33" s="66">
        <v>0</v>
      </c>
      <c r="H33" s="66">
        <v>0</v>
      </c>
      <c r="I33" s="66">
        <v>-0.54200000000000004</v>
      </c>
      <c r="J33" s="66">
        <v>0</v>
      </c>
      <c r="K33" s="66">
        <v>-4.8739999999999997</v>
      </c>
      <c r="L33" s="66">
        <v>0</v>
      </c>
    </row>
    <row r="34" spans="4:12" x14ac:dyDescent="0.2">
      <c r="D34" s="66"/>
      <c r="E34" s="66" t="s">
        <v>190</v>
      </c>
      <c r="F34" s="66">
        <v>2</v>
      </c>
      <c r="G34" s="66">
        <v>16</v>
      </c>
      <c r="H34" s="66">
        <v>0</v>
      </c>
      <c r="I34" s="66">
        <v>0</v>
      </c>
      <c r="J34" s="66">
        <v>0</v>
      </c>
      <c r="K34" s="66">
        <v>0</v>
      </c>
      <c r="L34" s="66">
        <v>0</v>
      </c>
    </row>
    <row r="35" spans="4:12" x14ac:dyDescent="0.2">
      <c r="D35" s="66"/>
      <c r="E35" s="66"/>
      <c r="F35" s="66">
        <v>3</v>
      </c>
      <c r="G35" s="66">
        <v>-16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</row>
    <row r="36" spans="4:12" x14ac:dyDescent="0.2">
      <c r="D36" s="66"/>
      <c r="E36" s="66" t="s">
        <v>194</v>
      </c>
      <c r="F36" s="66">
        <v>2</v>
      </c>
      <c r="G36" s="66">
        <v>0</v>
      </c>
      <c r="H36" s="66">
        <v>0</v>
      </c>
      <c r="I36" s="66">
        <v>0</v>
      </c>
      <c r="J36" s="66">
        <v>0</v>
      </c>
      <c r="K36" s="66">
        <v>0</v>
      </c>
      <c r="L36" s="66">
        <v>0</v>
      </c>
    </row>
    <row r="37" spans="4:12" x14ac:dyDescent="0.2">
      <c r="D37" s="66"/>
      <c r="E37" s="66"/>
      <c r="F37" s="66">
        <v>3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</row>
    <row r="38" spans="4:12" x14ac:dyDescent="0.2">
      <c r="D38" s="66"/>
      <c r="E38" s="66" t="s">
        <v>191</v>
      </c>
      <c r="F38" s="66">
        <v>2</v>
      </c>
      <c r="G38" s="66">
        <v>0</v>
      </c>
      <c r="H38" s="66">
        <v>-0.53500000000000003</v>
      </c>
      <c r="I38" s="66">
        <v>1.946</v>
      </c>
      <c r="J38" s="66">
        <v>0</v>
      </c>
      <c r="K38" s="66">
        <v>13.134</v>
      </c>
      <c r="L38" s="66">
        <v>3.609</v>
      </c>
    </row>
    <row r="39" spans="4:12" x14ac:dyDescent="0.2">
      <c r="D39" s="66"/>
      <c r="E39" s="66"/>
      <c r="F39" s="66">
        <v>3</v>
      </c>
      <c r="G39" s="66">
        <v>0</v>
      </c>
      <c r="H39" s="66">
        <v>0.71299999999999997</v>
      </c>
      <c r="I39" s="66">
        <v>-2.5939999999999999</v>
      </c>
      <c r="J39" s="66">
        <v>0</v>
      </c>
      <c r="K39" s="66">
        <v>-23.349</v>
      </c>
      <c r="L39" s="66">
        <v>-6.4160000000000004</v>
      </c>
    </row>
    <row r="40" spans="4:12" x14ac:dyDescent="0.2">
      <c r="D40" s="66"/>
      <c r="E40" s="66" t="s">
        <v>189</v>
      </c>
      <c r="F40" s="66">
        <v>2</v>
      </c>
      <c r="G40" s="66">
        <v>16</v>
      </c>
      <c r="H40" s="66">
        <v>-0.53500000000000003</v>
      </c>
      <c r="I40" s="66">
        <v>0.60899999999999999</v>
      </c>
      <c r="J40" s="66">
        <v>0</v>
      </c>
      <c r="K40" s="66">
        <v>4.1120000000000001</v>
      </c>
      <c r="L40" s="66">
        <v>3.609</v>
      </c>
    </row>
    <row r="41" spans="4:12" x14ac:dyDescent="0.2">
      <c r="D41" s="66"/>
      <c r="E41" s="66"/>
      <c r="F41" s="66">
        <v>3</v>
      </c>
      <c r="G41" s="66">
        <v>-16</v>
      </c>
      <c r="H41" s="66">
        <v>0.71299999999999997</v>
      </c>
      <c r="I41" s="66">
        <v>-0.81200000000000006</v>
      </c>
      <c r="J41" s="66">
        <v>0</v>
      </c>
      <c r="K41" s="66">
        <v>-7.31</v>
      </c>
      <c r="L41" s="66">
        <v>-6.4160000000000004</v>
      </c>
    </row>
    <row r="42" spans="4:12" x14ac:dyDescent="0.2">
      <c r="D42" s="66"/>
      <c r="E42" s="66" t="s">
        <v>197</v>
      </c>
      <c r="F42" s="66">
        <v>2</v>
      </c>
      <c r="G42" s="66">
        <v>0</v>
      </c>
      <c r="H42" s="66">
        <v>-0.53500000000000003</v>
      </c>
      <c r="I42" s="66">
        <v>1.64</v>
      </c>
      <c r="J42" s="66">
        <v>0</v>
      </c>
      <c r="K42" s="66">
        <v>11.071</v>
      </c>
      <c r="L42" s="66">
        <v>3.609</v>
      </c>
    </row>
    <row r="43" spans="4:12" x14ac:dyDescent="0.2">
      <c r="D43" s="66"/>
      <c r="E43" s="66"/>
      <c r="F43" s="66">
        <v>3</v>
      </c>
      <c r="G43" s="66">
        <v>0</v>
      </c>
      <c r="H43" s="66">
        <v>0.71299999999999997</v>
      </c>
      <c r="I43" s="66">
        <v>-2.1869999999999998</v>
      </c>
      <c r="J43" s="66">
        <v>0</v>
      </c>
      <c r="K43" s="66">
        <v>-19.683</v>
      </c>
      <c r="L43" s="66">
        <v>-6.4160000000000004</v>
      </c>
    </row>
    <row r="44" spans="4:12" x14ac:dyDescent="0.2">
      <c r="D44" s="66"/>
      <c r="E44" s="66" t="s">
        <v>198</v>
      </c>
      <c r="F44" s="66">
        <v>2</v>
      </c>
      <c r="G44" s="66">
        <v>16</v>
      </c>
      <c r="H44" s="66">
        <v>-0.35599999999999998</v>
      </c>
      <c r="I44" s="66">
        <v>1.17</v>
      </c>
      <c r="J44" s="66">
        <v>0</v>
      </c>
      <c r="K44" s="66">
        <v>7.8970000000000002</v>
      </c>
      <c r="L44" s="66">
        <v>2.4060000000000001</v>
      </c>
    </row>
    <row r="45" spans="4:12" x14ac:dyDescent="0.2">
      <c r="D45" s="66"/>
      <c r="E45" s="66"/>
      <c r="F45" s="66">
        <v>3</v>
      </c>
      <c r="G45" s="66">
        <v>-16</v>
      </c>
      <c r="H45" s="66">
        <v>0.47499999999999998</v>
      </c>
      <c r="I45" s="66">
        <v>-1.56</v>
      </c>
      <c r="J45" s="66">
        <v>0</v>
      </c>
      <c r="K45" s="66">
        <v>-14.038</v>
      </c>
      <c r="L45" s="66">
        <v>-4.2770000000000001</v>
      </c>
    </row>
    <row r="46" spans="4:12" x14ac:dyDescent="0.2">
      <c r="D46" s="66"/>
      <c r="E46" s="66" t="s">
        <v>199</v>
      </c>
      <c r="F46" s="66">
        <v>2</v>
      </c>
      <c r="G46" s="66">
        <v>16</v>
      </c>
      <c r="H46" s="66">
        <v>-0.35599999999999998</v>
      </c>
      <c r="I46" s="66">
        <v>0.40600000000000003</v>
      </c>
      <c r="J46" s="66">
        <v>0</v>
      </c>
      <c r="K46" s="66">
        <v>2.7410000000000001</v>
      </c>
      <c r="L46" s="66">
        <v>2.4060000000000001</v>
      </c>
    </row>
    <row r="47" spans="4:12" x14ac:dyDescent="0.2">
      <c r="D47" s="66"/>
      <c r="E47" s="66"/>
      <c r="F47" s="66">
        <v>3</v>
      </c>
      <c r="G47" s="66">
        <v>-16</v>
      </c>
      <c r="H47" s="66">
        <v>0.47499999999999998</v>
      </c>
      <c r="I47" s="66">
        <v>-0.54200000000000004</v>
      </c>
      <c r="J47" s="66">
        <v>0</v>
      </c>
      <c r="K47" s="66">
        <v>-4.8739999999999997</v>
      </c>
      <c r="L47" s="66">
        <v>-4.2770000000000001</v>
      </c>
    </row>
    <row r="48" spans="4:12" x14ac:dyDescent="0.2">
      <c r="D48" s="66">
        <v>7</v>
      </c>
      <c r="E48" s="66" t="s">
        <v>188</v>
      </c>
      <c r="F48" s="66">
        <v>3</v>
      </c>
      <c r="G48" s="66">
        <v>0</v>
      </c>
      <c r="H48" s="66">
        <v>-32.475000000000001</v>
      </c>
      <c r="I48" s="66">
        <v>0</v>
      </c>
      <c r="J48" s="66">
        <v>0</v>
      </c>
      <c r="K48" s="66">
        <v>0</v>
      </c>
      <c r="L48" s="66">
        <v>4.2770000000000001</v>
      </c>
    </row>
    <row r="49" spans="4:12" x14ac:dyDescent="0.2">
      <c r="D49" s="66"/>
      <c r="E49" s="66"/>
      <c r="F49" s="66">
        <v>4</v>
      </c>
      <c r="G49" s="66">
        <v>0</v>
      </c>
      <c r="H49" s="66">
        <v>32.832000000000001</v>
      </c>
      <c r="I49" s="66">
        <v>0</v>
      </c>
      <c r="J49" s="66">
        <v>0</v>
      </c>
      <c r="K49" s="66">
        <v>0</v>
      </c>
      <c r="L49" s="66">
        <v>-445.09899999999999</v>
      </c>
    </row>
    <row r="50" spans="4:12" x14ac:dyDescent="0.2">
      <c r="D50" s="66"/>
      <c r="E50" s="66" t="s">
        <v>195</v>
      </c>
      <c r="F50" s="66">
        <v>3</v>
      </c>
      <c r="G50" s="66">
        <v>0</v>
      </c>
      <c r="H50" s="66">
        <v>-3.5</v>
      </c>
      <c r="I50" s="66">
        <v>1.018</v>
      </c>
      <c r="J50" s="66">
        <v>0</v>
      </c>
      <c r="K50" s="66">
        <v>9.1649999999999991</v>
      </c>
      <c r="L50" s="66">
        <v>0</v>
      </c>
    </row>
    <row r="51" spans="4:12" x14ac:dyDescent="0.2">
      <c r="D51" s="66"/>
      <c r="E51" s="66"/>
      <c r="F51" s="66">
        <v>4</v>
      </c>
      <c r="G51" s="66">
        <v>0</v>
      </c>
      <c r="H51" s="66">
        <v>3.5</v>
      </c>
      <c r="I51" s="66">
        <v>-1.782</v>
      </c>
      <c r="J51" s="66">
        <v>0</v>
      </c>
      <c r="K51" s="66">
        <v>-28.067</v>
      </c>
      <c r="L51" s="66">
        <v>-47.25</v>
      </c>
    </row>
    <row r="52" spans="4:12" x14ac:dyDescent="0.2">
      <c r="D52" s="66"/>
      <c r="E52" s="66" t="s">
        <v>196</v>
      </c>
      <c r="F52" s="66">
        <v>3</v>
      </c>
      <c r="G52" s="66">
        <v>0</v>
      </c>
      <c r="H52" s="66">
        <v>0</v>
      </c>
      <c r="I52" s="66">
        <v>0.54200000000000004</v>
      </c>
      <c r="J52" s="66">
        <v>0</v>
      </c>
      <c r="K52" s="66">
        <v>4.8739999999999997</v>
      </c>
      <c r="L52" s="66">
        <v>0</v>
      </c>
    </row>
    <row r="53" spans="4:12" x14ac:dyDescent="0.2">
      <c r="D53" s="66"/>
      <c r="E53" s="66"/>
      <c r="F53" s="66">
        <v>4</v>
      </c>
      <c r="G53" s="66">
        <v>0</v>
      </c>
      <c r="H53" s="66">
        <v>0</v>
      </c>
      <c r="I53" s="66">
        <v>-0.94799999999999995</v>
      </c>
      <c r="J53" s="66">
        <v>0</v>
      </c>
      <c r="K53" s="66">
        <v>-14.925000000000001</v>
      </c>
      <c r="L53" s="66">
        <v>0</v>
      </c>
    </row>
    <row r="54" spans="4:12" x14ac:dyDescent="0.2">
      <c r="D54" s="66"/>
      <c r="E54" s="66" t="s">
        <v>190</v>
      </c>
      <c r="F54" s="66">
        <v>3</v>
      </c>
      <c r="G54" s="66">
        <v>16</v>
      </c>
      <c r="H54" s="66">
        <v>3.75</v>
      </c>
      <c r="I54" s="66">
        <v>0</v>
      </c>
      <c r="J54" s="66">
        <v>0</v>
      </c>
      <c r="K54" s="66">
        <v>0</v>
      </c>
      <c r="L54" s="66">
        <v>0</v>
      </c>
    </row>
    <row r="55" spans="4:12" x14ac:dyDescent="0.2">
      <c r="D55" s="66"/>
      <c r="E55" s="66"/>
      <c r="F55" s="66">
        <v>4</v>
      </c>
      <c r="G55" s="66">
        <v>-16</v>
      </c>
      <c r="H55" s="66">
        <v>-3.75</v>
      </c>
      <c r="I55" s="66">
        <v>0</v>
      </c>
      <c r="J55" s="66">
        <v>0</v>
      </c>
      <c r="K55" s="66">
        <v>0</v>
      </c>
      <c r="L55" s="66">
        <v>50.62</v>
      </c>
    </row>
    <row r="56" spans="4:12" x14ac:dyDescent="0.2">
      <c r="D56" s="66"/>
      <c r="E56" s="66" t="s">
        <v>194</v>
      </c>
      <c r="F56" s="66">
        <v>3</v>
      </c>
      <c r="G56" s="66">
        <v>0</v>
      </c>
      <c r="H56" s="66">
        <v>0</v>
      </c>
      <c r="I56" s="66">
        <v>3.2</v>
      </c>
      <c r="J56" s="66">
        <v>0</v>
      </c>
      <c r="K56" s="66">
        <v>0</v>
      </c>
      <c r="L56" s="66">
        <v>0</v>
      </c>
    </row>
    <row r="57" spans="4:12" x14ac:dyDescent="0.2">
      <c r="D57" s="66"/>
      <c r="E57" s="66"/>
      <c r="F57" s="66">
        <v>4</v>
      </c>
      <c r="G57" s="66">
        <v>0</v>
      </c>
      <c r="H57" s="66">
        <v>0</v>
      </c>
      <c r="I57" s="66">
        <v>-3.2</v>
      </c>
      <c r="J57" s="66">
        <v>0</v>
      </c>
      <c r="K57" s="66">
        <v>-43.2</v>
      </c>
      <c r="L57" s="66">
        <v>0</v>
      </c>
    </row>
    <row r="58" spans="4:12" x14ac:dyDescent="0.2">
      <c r="D58" s="66"/>
      <c r="E58" s="66" t="s">
        <v>191</v>
      </c>
      <c r="F58" s="66">
        <v>3</v>
      </c>
      <c r="G58" s="66">
        <v>0</v>
      </c>
      <c r="H58" s="66">
        <v>-54.838000000000001</v>
      </c>
      <c r="I58" s="66">
        <v>5.7939999999999996</v>
      </c>
      <c r="J58" s="66">
        <v>0</v>
      </c>
      <c r="K58" s="66">
        <v>23.349</v>
      </c>
      <c r="L58" s="66">
        <v>6.4160000000000004</v>
      </c>
    </row>
    <row r="59" spans="4:12" x14ac:dyDescent="0.2">
      <c r="D59" s="66"/>
      <c r="E59" s="66"/>
      <c r="F59" s="66">
        <v>4</v>
      </c>
      <c r="G59" s="66">
        <v>0</v>
      </c>
      <c r="H59" s="66">
        <v>55.372</v>
      </c>
      <c r="I59" s="66">
        <v>-7.74</v>
      </c>
      <c r="J59" s="66">
        <v>0</v>
      </c>
      <c r="K59" s="66">
        <v>-114.705</v>
      </c>
      <c r="L59" s="66">
        <v>-750.33500000000004</v>
      </c>
    </row>
    <row r="60" spans="4:12" x14ac:dyDescent="0.2">
      <c r="D60" s="66"/>
      <c r="E60" s="66" t="s">
        <v>189</v>
      </c>
      <c r="F60" s="66">
        <v>3</v>
      </c>
      <c r="G60" s="69">
        <v>16</v>
      </c>
      <c r="H60" s="66">
        <v>-44.963000000000001</v>
      </c>
      <c r="I60" s="66">
        <v>4.0119999999999996</v>
      </c>
      <c r="J60" s="66">
        <v>0</v>
      </c>
      <c r="K60" s="66">
        <v>7.31</v>
      </c>
      <c r="L60" s="66">
        <v>6.4160000000000004</v>
      </c>
    </row>
    <row r="61" spans="4:12" x14ac:dyDescent="0.2">
      <c r="D61" s="66"/>
      <c r="E61" s="66"/>
      <c r="F61" s="66">
        <v>4</v>
      </c>
      <c r="G61" s="66">
        <v>-16</v>
      </c>
      <c r="H61" s="66">
        <v>45.497999999999998</v>
      </c>
      <c r="I61" s="66">
        <v>-4.6210000000000004</v>
      </c>
      <c r="J61" s="66">
        <v>0</v>
      </c>
      <c r="K61" s="66">
        <v>-65.587999999999994</v>
      </c>
      <c r="L61" s="66">
        <v>-617.02800000000002</v>
      </c>
    </row>
    <row r="62" spans="4:12" x14ac:dyDescent="0.2">
      <c r="D62" s="66"/>
      <c r="E62" s="66" t="s">
        <v>197</v>
      </c>
      <c r="F62" s="66">
        <v>3</v>
      </c>
      <c r="G62" s="66">
        <v>0</v>
      </c>
      <c r="H62" s="66">
        <v>-53.438000000000002</v>
      </c>
      <c r="I62" s="66">
        <v>5.3869999999999996</v>
      </c>
      <c r="J62" s="66">
        <v>0</v>
      </c>
      <c r="K62" s="66">
        <v>19.683</v>
      </c>
      <c r="L62" s="66">
        <v>6.4160000000000004</v>
      </c>
    </row>
    <row r="63" spans="4:12" x14ac:dyDescent="0.2">
      <c r="D63" s="66"/>
      <c r="E63" s="66"/>
      <c r="F63" s="66">
        <v>4</v>
      </c>
      <c r="G63" s="66">
        <v>0</v>
      </c>
      <c r="H63" s="66">
        <v>53.972000000000001</v>
      </c>
      <c r="I63" s="66">
        <v>-7.0270000000000001</v>
      </c>
      <c r="J63" s="66">
        <v>0</v>
      </c>
      <c r="K63" s="66">
        <v>-103.47799999999999</v>
      </c>
      <c r="L63" s="66">
        <v>-731.43499999999995</v>
      </c>
    </row>
    <row r="64" spans="4:12" x14ac:dyDescent="0.2">
      <c r="D64" s="66"/>
      <c r="E64" s="66" t="s">
        <v>198</v>
      </c>
      <c r="F64" s="66">
        <v>3</v>
      </c>
      <c r="G64" s="66">
        <v>16</v>
      </c>
      <c r="H64" s="66">
        <v>-32.225999999999999</v>
      </c>
      <c r="I64" s="66">
        <v>4.76</v>
      </c>
      <c r="J64" s="66">
        <v>0</v>
      </c>
      <c r="K64" s="66">
        <v>14.038</v>
      </c>
      <c r="L64" s="66">
        <v>4.2770000000000001</v>
      </c>
    </row>
    <row r="65" spans="4:12" x14ac:dyDescent="0.2">
      <c r="D65" s="66"/>
      <c r="E65" s="66"/>
      <c r="F65" s="66">
        <v>4</v>
      </c>
      <c r="G65" s="66">
        <v>-16</v>
      </c>
      <c r="H65" s="66">
        <v>32.582000000000001</v>
      </c>
      <c r="I65" s="66">
        <v>-5.93</v>
      </c>
      <c r="J65" s="66">
        <v>0</v>
      </c>
      <c r="K65" s="66">
        <v>-86.191999999999993</v>
      </c>
      <c r="L65" s="66">
        <v>-441.72899999999998</v>
      </c>
    </row>
    <row r="66" spans="4:12" x14ac:dyDescent="0.2">
      <c r="D66" s="79"/>
      <c r="E66" s="79" t="s">
        <v>199</v>
      </c>
      <c r="F66" s="79">
        <v>3</v>
      </c>
      <c r="G66" s="79">
        <v>16</v>
      </c>
      <c r="H66" s="79">
        <v>-28.725999999999999</v>
      </c>
      <c r="I66" s="79">
        <v>3.742</v>
      </c>
      <c r="J66" s="79">
        <v>0</v>
      </c>
      <c r="K66" s="79">
        <v>4.8739999999999997</v>
      </c>
      <c r="L66" s="79">
        <v>4.2770000000000001</v>
      </c>
    </row>
    <row r="67" spans="4:12" x14ac:dyDescent="0.2">
      <c r="D67" s="66"/>
      <c r="E67" s="66"/>
      <c r="F67" s="66">
        <v>4</v>
      </c>
      <c r="G67" s="66">
        <v>-16</v>
      </c>
      <c r="H67" s="66">
        <v>29.082000000000001</v>
      </c>
      <c r="I67" s="66">
        <v>-4.1479999999999997</v>
      </c>
      <c r="J67" s="66">
        <v>0</v>
      </c>
      <c r="K67" s="66">
        <v>-58.125</v>
      </c>
      <c r="L67" s="66">
        <v>-394.47899999999998</v>
      </c>
    </row>
    <row r="68" spans="4:12" x14ac:dyDescent="0.2">
      <c r="D68" s="66">
        <v>16</v>
      </c>
      <c r="E68" s="66" t="s">
        <v>188</v>
      </c>
      <c r="F68" s="66">
        <v>13</v>
      </c>
      <c r="G68" s="66">
        <v>-0.65600000000000003</v>
      </c>
      <c r="H68" s="66">
        <v>-3.8050000000000002</v>
      </c>
      <c r="I68" s="66">
        <v>0</v>
      </c>
      <c r="J68" s="66">
        <v>0</v>
      </c>
      <c r="K68" s="66">
        <v>0</v>
      </c>
      <c r="L68" s="66">
        <v>-70.34</v>
      </c>
    </row>
    <row r="69" spans="4:12" x14ac:dyDescent="0.2">
      <c r="D69" s="66"/>
      <c r="E69" s="66"/>
      <c r="F69" s="66">
        <v>14</v>
      </c>
      <c r="G69" s="66">
        <v>0.65600000000000003</v>
      </c>
      <c r="H69" s="66">
        <v>5.4020000000000001</v>
      </c>
      <c r="I69" s="66">
        <v>0</v>
      </c>
      <c r="J69" s="66">
        <v>0</v>
      </c>
      <c r="K69" s="66">
        <v>0</v>
      </c>
      <c r="L69" s="66">
        <v>-208.18199999999999</v>
      </c>
    </row>
    <row r="70" spans="4:12" x14ac:dyDescent="0.2">
      <c r="D70" s="66"/>
      <c r="E70" s="66" t="s">
        <v>195</v>
      </c>
      <c r="F70" s="66">
        <v>13</v>
      </c>
      <c r="G70" s="66">
        <v>-7.1999999999999995E-2</v>
      </c>
      <c r="H70" s="66">
        <v>-0.48599999999999999</v>
      </c>
      <c r="I70" s="66">
        <v>-1.4830000000000001</v>
      </c>
      <c r="J70" s="66">
        <v>-1.9E-2</v>
      </c>
      <c r="K70" s="66">
        <v>2.9089999999999998</v>
      </c>
      <c r="L70" s="66">
        <v>-7.9080000000000004</v>
      </c>
    </row>
    <row r="71" spans="4:12" x14ac:dyDescent="0.2">
      <c r="D71" s="66"/>
      <c r="E71" s="66"/>
      <c r="F71" s="66">
        <v>14</v>
      </c>
      <c r="G71" s="66">
        <v>7.1999999999999995E-2</v>
      </c>
      <c r="H71" s="66">
        <v>0.48599999999999999</v>
      </c>
      <c r="I71" s="66">
        <v>-1.94</v>
      </c>
      <c r="J71" s="66">
        <v>1.9E-2</v>
      </c>
      <c r="K71" s="66">
        <v>-16.739999999999998</v>
      </c>
      <c r="L71" s="66">
        <v>-21.5</v>
      </c>
    </row>
    <row r="72" spans="4:12" x14ac:dyDescent="0.2">
      <c r="D72" s="66"/>
      <c r="E72" s="66" t="s">
        <v>196</v>
      </c>
      <c r="F72" s="66">
        <v>13</v>
      </c>
      <c r="G72" s="66">
        <v>0</v>
      </c>
      <c r="H72" s="66">
        <v>0</v>
      </c>
      <c r="I72" s="66">
        <v>-0.78800000000000003</v>
      </c>
      <c r="J72" s="66">
        <v>-0.01</v>
      </c>
      <c r="K72" s="66">
        <v>1.5469999999999999</v>
      </c>
      <c r="L72" s="66">
        <v>0</v>
      </c>
    </row>
    <row r="73" spans="4:12" x14ac:dyDescent="0.2">
      <c r="D73" s="66"/>
      <c r="E73" s="66"/>
      <c r="F73" s="66">
        <v>14</v>
      </c>
      <c r="G73" s="66">
        <v>0</v>
      </c>
      <c r="H73" s="66">
        <v>0</v>
      </c>
      <c r="I73" s="66">
        <v>-1.032</v>
      </c>
      <c r="J73" s="66">
        <v>0.01</v>
      </c>
      <c r="K73" s="66">
        <v>-8.9019999999999992</v>
      </c>
      <c r="L73" s="66">
        <v>0</v>
      </c>
    </row>
    <row r="74" spans="4:12" x14ac:dyDescent="0.2">
      <c r="D74" s="66"/>
      <c r="E74" s="66" t="s">
        <v>190</v>
      </c>
      <c r="F74" s="66">
        <v>13</v>
      </c>
      <c r="G74" s="66">
        <v>12.272</v>
      </c>
      <c r="H74" s="66">
        <v>-10.609</v>
      </c>
      <c r="I74" s="66">
        <v>0</v>
      </c>
      <c r="J74" s="66">
        <v>0</v>
      </c>
      <c r="K74" s="66">
        <v>0</v>
      </c>
      <c r="L74" s="66">
        <v>-364.84500000000003</v>
      </c>
    </row>
    <row r="75" spans="4:12" x14ac:dyDescent="0.2">
      <c r="D75" s="66"/>
      <c r="E75" s="66"/>
      <c r="F75" s="66">
        <v>14</v>
      </c>
      <c r="G75" s="66">
        <v>-12.272</v>
      </c>
      <c r="H75" s="66">
        <v>10.609</v>
      </c>
      <c r="I75" s="66">
        <v>0</v>
      </c>
      <c r="J75" s="66">
        <v>0</v>
      </c>
      <c r="K75" s="66">
        <v>0</v>
      </c>
      <c r="L75" s="66">
        <v>-276.99200000000002</v>
      </c>
    </row>
    <row r="76" spans="4:12" x14ac:dyDescent="0.2">
      <c r="D76" s="66"/>
      <c r="E76" s="66" t="s">
        <v>194</v>
      </c>
      <c r="F76" s="66">
        <v>13</v>
      </c>
      <c r="G76" s="66">
        <v>0</v>
      </c>
      <c r="H76" s="66">
        <v>0</v>
      </c>
      <c r="I76" s="66">
        <v>3.1379999999999999</v>
      </c>
      <c r="J76" s="66">
        <v>0.496</v>
      </c>
      <c r="K76" s="66">
        <v>41.96</v>
      </c>
      <c r="L76" s="66">
        <v>0</v>
      </c>
    </row>
    <row r="77" spans="4:12" x14ac:dyDescent="0.2">
      <c r="D77" s="66"/>
      <c r="E77" s="66"/>
      <c r="F77" s="66">
        <v>14</v>
      </c>
      <c r="G77" s="66">
        <v>0</v>
      </c>
      <c r="H77" s="66">
        <v>0</v>
      </c>
      <c r="I77" s="66">
        <v>-3.1379999999999999</v>
      </c>
      <c r="J77" s="66">
        <v>-0.496</v>
      </c>
      <c r="K77" s="66">
        <v>-231.81700000000001</v>
      </c>
      <c r="L77" s="66">
        <v>0</v>
      </c>
    </row>
    <row r="78" spans="4:12" x14ac:dyDescent="0.2">
      <c r="D78" s="66"/>
      <c r="E78" s="66" t="s">
        <v>191</v>
      </c>
      <c r="F78" s="66">
        <v>13</v>
      </c>
      <c r="G78" s="66">
        <v>-1.109</v>
      </c>
      <c r="H78" s="66">
        <v>-6.5579999999999998</v>
      </c>
      <c r="I78" s="66">
        <v>-0.63900000000000001</v>
      </c>
      <c r="J78" s="66">
        <v>0.44900000000000001</v>
      </c>
      <c r="K78" s="66">
        <v>49.371000000000002</v>
      </c>
      <c r="L78" s="66">
        <v>-119.349</v>
      </c>
    </row>
    <row r="79" spans="4:12" x14ac:dyDescent="0.2">
      <c r="D79" s="66"/>
      <c r="E79" s="66"/>
      <c r="F79" s="66">
        <v>14</v>
      </c>
      <c r="G79" s="66">
        <v>1.109</v>
      </c>
      <c r="H79" s="66">
        <v>8.9540000000000006</v>
      </c>
      <c r="I79" s="66">
        <v>-8.08</v>
      </c>
      <c r="J79" s="66">
        <v>-0.44900000000000001</v>
      </c>
      <c r="K79" s="66">
        <v>-274.46499999999997</v>
      </c>
      <c r="L79" s="66">
        <v>-349.899</v>
      </c>
    </row>
    <row r="80" spans="4:12" x14ac:dyDescent="0.2">
      <c r="D80" s="66"/>
      <c r="E80" s="66" t="s">
        <v>189</v>
      </c>
      <c r="F80" s="66">
        <v>13</v>
      </c>
      <c r="G80" s="66">
        <v>11.288</v>
      </c>
      <c r="H80" s="66">
        <v>-16.315999999999999</v>
      </c>
      <c r="I80" s="66">
        <v>1.9550000000000001</v>
      </c>
      <c r="J80" s="66">
        <v>0.48099999999999998</v>
      </c>
      <c r="K80" s="66">
        <v>44.280999999999999</v>
      </c>
      <c r="L80" s="66">
        <v>-470.35500000000002</v>
      </c>
    </row>
    <row r="81" spans="4:12" x14ac:dyDescent="0.2">
      <c r="D81" s="66"/>
      <c r="E81" s="66"/>
      <c r="F81" s="66">
        <v>14</v>
      </c>
      <c r="G81" s="66">
        <v>-11.288</v>
      </c>
      <c r="H81" s="66">
        <v>18.712</v>
      </c>
      <c r="I81" s="66">
        <v>-4.6859999999999999</v>
      </c>
      <c r="J81" s="66">
        <v>-0.48099999999999998</v>
      </c>
      <c r="K81" s="66">
        <v>-245.17</v>
      </c>
      <c r="L81" s="66">
        <v>-589.26400000000001</v>
      </c>
    </row>
    <row r="82" spans="4:12" x14ac:dyDescent="0.2">
      <c r="D82" s="66"/>
      <c r="E82" s="66" t="s">
        <v>197</v>
      </c>
      <c r="F82" s="66">
        <v>13</v>
      </c>
      <c r="G82" s="66">
        <v>-1.08</v>
      </c>
      <c r="H82" s="66">
        <v>-6.3639999999999999</v>
      </c>
      <c r="I82" s="66">
        <v>-4.5999999999999999E-2</v>
      </c>
      <c r="J82" s="66">
        <v>0.45600000000000002</v>
      </c>
      <c r="K82" s="66">
        <v>48.207999999999998</v>
      </c>
      <c r="L82" s="66">
        <v>-116.18600000000001</v>
      </c>
    </row>
    <row r="83" spans="4:12" x14ac:dyDescent="0.2">
      <c r="D83" s="66"/>
      <c r="E83" s="66"/>
      <c r="F83" s="66">
        <v>14</v>
      </c>
      <c r="G83" s="66">
        <v>1.08</v>
      </c>
      <c r="H83" s="66">
        <v>8.76</v>
      </c>
      <c r="I83" s="66">
        <v>-7.3040000000000003</v>
      </c>
      <c r="J83" s="66">
        <v>-0.45600000000000002</v>
      </c>
      <c r="K83" s="66">
        <v>-267.76900000000001</v>
      </c>
      <c r="L83" s="66">
        <v>-341.298</v>
      </c>
    </row>
    <row r="84" spans="4:12" x14ac:dyDescent="0.2">
      <c r="D84" s="66"/>
      <c r="E84" s="66" t="s">
        <v>198</v>
      </c>
      <c r="F84" s="66">
        <v>13</v>
      </c>
      <c r="G84" s="66">
        <v>11.544</v>
      </c>
      <c r="H84" s="66">
        <v>-14.9</v>
      </c>
      <c r="I84" s="66">
        <v>0.86699999999999999</v>
      </c>
      <c r="J84" s="66">
        <v>0.46800000000000003</v>
      </c>
      <c r="K84" s="66">
        <v>46.415999999999997</v>
      </c>
      <c r="L84" s="66">
        <v>-443.09300000000002</v>
      </c>
    </row>
    <row r="85" spans="4:12" x14ac:dyDescent="0.2">
      <c r="D85" s="66"/>
      <c r="E85" s="66"/>
      <c r="F85" s="66">
        <v>14</v>
      </c>
      <c r="G85" s="66">
        <v>-11.544</v>
      </c>
      <c r="H85" s="66">
        <v>16.497</v>
      </c>
      <c r="I85" s="66">
        <v>-6.11</v>
      </c>
      <c r="J85" s="66">
        <v>-0.46800000000000003</v>
      </c>
      <c r="K85" s="66">
        <v>-257.459</v>
      </c>
      <c r="L85" s="66">
        <v>-506.67399999999998</v>
      </c>
    </row>
    <row r="86" spans="4:12" x14ac:dyDescent="0.2">
      <c r="D86" s="66"/>
      <c r="E86" s="66" t="s">
        <v>199</v>
      </c>
      <c r="F86" s="66">
        <v>13</v>
      </c>
      <c r="G86" s="66">
        <v>11.616</v>
      </c>
      <c r="H86" s="66">
        <v>-14.414</v>
      </c>
      <c r="I86" s="66">
        <v>2.35</v>
      </c>
      <c r="J86" s="66">
        <v>0.48599999999999999</v>
      </c>
      <c r="K86" s="66">
        <v>43.506999999999998</v>
      </c>
      <c r="L86" s="66">
        <v>-435.185</v>
      </c>
    </row>
    <row r="87" spans="4:12" x14ac:dyDescent="0.2">
      <c r="D87" s="66"/>
      <c r="E87" s="66"/>
      <c r="F87" s="66">
        <v>14</v>
      </c>
      <c r="G87" s="66">
        <v>-11.616</v>
      </c>
      <c r="H87" s="66">
        <v>16.010999999999999</v>
      </c>
      <c r="I87" s="66">
        <v>-4.17</v>
      </c>
      <c r="J87" s="66">
        <v>-0.48599999999999999</v>
      </c>
      <c r="K87" s="66">
        <v>-240.71899999999999</v>
      </c>
      <c r="L87" s="66">
        <v>-485.173</v>
      </c>
    </row>
    <row r="88" spans="4:12" x14ac:dyDescent="0.2">
      <c r="D88" s="66">
        <v>17</v>
      </c>
      <c r="E88" s="66" t="s">
        <v>188</v>
      </c>
      <c r="F88" s="66">
        <v>13</v>
      </c>
      <c r="G88" s="66">
        <v>-0.65600000000000003</v>
      </c>
      <c r="H88" s="66">
        <v>-28.195</v>
      </c>
      <c r="I88" s="66">
        <v>0</v>
      </c>
      <c r="J88" s="66">
        <v>0</v>
      </c>
      <c r="K88" s="66">
        <v>0</v>
      </c>
      <c r="L88" s="66">
        <v>-70.34</v>
      </c>
    </row>
    <row r="89" spans="4:12" x14ac:dyDescent="0.2">
      <c r="D89" s="66"/>
      <c r="E89" s="66"/>
      <c r="F89" s="66">
        <v>4</v>
      </c>
      <c r="G89" s="66">
        <v>0.65600000000000003</v>
      </c>
      <c r="H89" s="66">
        <v>28.550999999999998</v>
      </c>
      <c r="I89" s="66">
        <v>0</v>
      </c>
      <c r="J89" s="66">
        <v>0</v>
      </c>
      <c r="K89" s="66">
        <v>0</v>
      </c>
      <c r="L89" s="66">
        <v>-312.69799999999998</v>
      </c>
    </row>
    <row r="90" spans="4:12" x14ac:dyDescent="0.2">
      <c r="D90" s="66"/>
      <c r="E90" s="66" t="s">
        <v>195</v>
      </c>
      <c r="F90" s="66">
        <v>13</v>
      </c>
      <c r="G90" s="66">
        <v>-7.1999999999999995E-2</v>
      </c>
      <c r="H90" s="66">
        <v>-3.0139999999999998</v>
      </c>
      <c r="I90" s="66">
        <v>-1.4830000000000001</v>
      </c>
      <c r="J90" s="66">
        <v>-1.9E-2</v>
      </c>
      <c r="K90" s="66">
        <v>-2.9089999999999998</v>
      </c>
      <c r="L90" s="66">
        <v>-7.9080000000000004</v>
      </c>
    </row>
    <row r="91" spans="4:12" x14ac:dyDescent="0.2">
      <c r="D91" s="66"/>
      <c r="E91" s="66"/>
      <c r="F91" s="66">
        <v>4</v>
      </c>
      <c r="G91" s="66">
        <v>7.1999999999999995E-2</v>
      </c>
      <c r="H91" s="66">
        <v>3.0139999999999998</v>
      </c>
      <c r="I91" s="66">
        <v>2.246</v>
      </c>
      <c r="J91" s="66">
        <v>1.9E-2</v>
      </c>
      <c r="K91" s="66">
        <v>28.081</v>
      </c>
      <c r="L91" s="66">
        <v>-32.78</v>
      </c>
    </row>
    <row r="92" spans="4:12" x14ac:dyDescent="0.2">
      <c r="D92" s="66"/>
      <c r="E92" s="66" t="s">
        <v>196</v>
      </c>
      <c r="F92" s="66">
        <v>13</v>
      </c>
      <c r="G92" s="66">
        <v>0</v>
      </c>
      <c r="H92" s="66">
        <v>0</v>
      </c>
      <c r="I92" s="66">
        <v>-0.78800000000000003</v>
      </c>
      <c r="J92" s="66">
        <v>-0.01</v>
      </c>
      <c r="K92" s="66">
        <v>-1.5469999999999999</v>
      </c>
      <c r="L92" s="66">
        <v>0</v>
      </c>
    </row>
    <row r="93" spans="4:12" x14ac:dyDescent="0.2">
      <c r="D93" s="66"/>
      <c r="E93" s="66"/>
      <c r="F93" s="66">
        <v>4</v>
      </c>
      <c r="G93" s="66">
        <v>0</v>
      </c>
      <c r="H93" s="66">
        <v>0</v>
      </c>
      <c r="I93" s="66">
        <v>1.1950000000000001</v>
      </c>
      <c r="J93" s="66">
        <v>0.01</v>
      </c>
      <c r="K93" s="66">
        <v>14.932</v>
      </c>
      <c r="L93" s="66">
        <v>0</v>
      </c>
    </row>
    <row r="94" spans="4:12" x14ac:dyDescent="0.2">
      <c r="D94" s="66"/>
      <c r="E94" s="66" t="s">
        <v>190</v>
      </c>
      <c r="F94" s="66">
        <v>13</v>
      </c>
      <c r="G94" s="66">
        <v>12.272</v>
      </c>
      <c r="H94" s="66">
        <v>14.358000000000001</v>
      </c>
      <c r="I94" s="66">
        <v>0</v>
      </c>
      <c r="J94" s="66">
        <v>0</v>
      </c>
      <c r="K94" s="66">
        <v>0</v>
      </c>
      <c r="L94" s="66">
        <v>-364.84500000000003</v>
      </c>
    </row>
    <row r="95" spans="4:12" x14ac:dyDescent="0.2">
      <c r="D95" s="66"/>
      <c r="E95" s="66"/>
      <c r="F95" s="66">
        <v>4</v>
      </c>
      <c r="G95" s="66">
        <v>-12.272</v>
      </c>
      <c r="H95" s="66">
        <v>-14.358000000000001</v>
      </c>
      <c r="I95" s="66">
        <v>0</v>
      </c>
      <c r="J95" s="66">
        <v>0</v>
      </c>
      <c r="K95" s="66">
        <v>0</v>
      </c>
      <c r="L95" s="66">
        <v>558.68399999999997</v>
      </c>
    </row>
    <row r="96" spans="4:12" x14ac:dyDescent="0.2">
      <c r="D96" s="66"/>
      <c r="E96" s="66" t="s">
        <v>194</v>
      </c>
      <c r="F96" s="66">
        <v>13</v>
      </c>
      <c r="G96" s="66">
        <v>0</v>
      </c>
      <c r="H96" s="66">
        <v>0</v>
      </c>
      <c r="I96" s="66">
        <v>-6.2E-2</v>
      </c>
      <c r="J96" s="66">
        <v>0.496</v>
      </c>
      <c r="K96" s="66">
        <v>-41.96</v>
      </c>
      <c r="L96" s="66">
        <v>0</v>
      </c>
    </row>
    <row r="97" spans="4:12" x14ac:dyDescent="0.2">
      <c r="D97" s="66"/>
      <c r="E97" s="66"/>
      <c r="F97" s="66">
        <v>4</v>
      </c>
      <c r="G97" s="66">
        <v>0</v>
      </c>
      <c r="H97" s="66">
        <v>0</v>
      </c>
      <c r="I97" s="66">
        <v>6.2E-2</v>
      </c>
      <c r="J97" s="66">
        <v>-0.496</v>
      </c>
      <c r="K97" s="66">
        <v>42.795999999999999</v>
      </c>
      <c r="L97" s="66">
        <v>0</v>
      </c>
    </row>
    <row r="98" spans="4:12" x14ac:dyDescent="0.2">
      <c r="D98" s="66"/>
      <c r="E98" s="66" t="s">
        <v>191</v>
      </c>
      <c r="F98" s="66">
        <v>13</v>
      </c>
      <c r="G98" s="66">
        <v>-1.109</v>
      </c>
      <c r="H98" s="66">
        <v>-47.567</v>
      </c>
      <c r="I98" s="66">
        <v>-3.839</v>
      </c>
      <c r="J98" s="66">
        <v>0.44900000000000001</v>
      </c>
      <c r="K98" s="66">
        <v>-49.371000000000002</v>
      </c>
      <c r="L98" s="66">
        <v>-119.349</v>
      </c>
    </row>
    <row r="99" spans="4:12" x14ac:dyDescent="0.2">
      <c r="D99" s="66"/>
      <c r="E99" s="66"/>
      <c r="F99" s="66">
        <v>4</v>
      </c>
      <c r="G99" s="66">
        <v>1.109</v>
      </c>
      <c r="H99" s="66">
        <v>48.100999999999999</v>
      </c>
      <c r="I99" s="66">
        <v>5.7850000000000001</v>
      </c>
      <c r="J99" s="66">
        <v>-0.44900000000000001</v>
      </c>
      <c r="K99" s="66">
        <v>114.33499999999999</v>
      </c>
      <c r="L99" s="66">
        <v>-526.41200000000003</v>
      </c>
    </row>
    <row r="100" spans="4:12" x14ac:dyDescent="0.2">
      <c r="D100" s="66"/>
      <c r="E100" s="66" t="s">
        <v>189</v>
      </c>
      <c r="F100" s="66">
        <v>13</v>
      </c>
      <c r="G100" s="66">
        <v>11.288</v>
      </c>
      <c r="H100" s="66">
        <v>-27.934000000000001</v>
      </c>
      <c r="I100" s="66">
        <v>-1.2450000000000001</v>
      </c>
      <c r="J100" s="66">
        <v>0.48099999999999998</v>
      </c>
      <c r="K100" s="66">
        <v>-44.280999999999999</v>
      </c>
      <c r="L100" s="66">
        <v>-470.35500000000002</v>
      </c>
    </row>
    <row r="101" spans="4:12" x14ac:dyDescent="0.2">
      <c r="D101" s="66"/>
      <c r="E101" s="66"/>
      <c r="F101" s="66">
        <v>4</v>
      </c>
      <c r="G101" s="66">
        <v>-11.288</v>
      </c>
      <c r="H101" s="66">
        <v>28.469000000000001</v>
      </c>
      <c r="I101" s="66">
        <v>1.8540000000000001</v>
      </c>
      <c r="J101" s="66">
        <v>-0.48099999999999998</v>
      </c>
      <c r="K101" s="66">
        <v>65.194000000000003</v>
      </c>
      <c r="L101" s="66">
        <v>89.637</v>
      </c>
    </row>
    <row r="102" spans="4:12" x14ac:dyDescent="0.2">
      <c r="D102" s="66"/>
      <c r="E102" s="66" t="s">
        <v>197</v>
      </c>
      <c r="F102" s="66">
        <v>13</v>
      </c>
      <c r="G102" s="66">
        <v>-1.08</v>
      </c>
      <c r="H102" s="66">
        <v>-46.360999999999997</v>
      </c>
      <c r="I102" s="66">
        <v>-3.246</v>
      </c>
      <c r="J102" s="66">
        <v>0.45600000000000002</v>
      </c>
      <c r="K102" s="66">
        <v>-48.207999999999998</v>
      </c>
      <c r="L102" s="66">
        <v>-116.18600000000001</v>
      </c>
    </row>
    <row r="103" spans="4:12" x14ac:dyDescent="0.2">
      <c r="D103" s="66"/>
      <c r="E103" s="66"/>
      <c r="F103" s="66">
        <v>4</v>
      </c>
      <c r="G103" s="66">
        <v>1.08</v>
      </c>
      <c r="H103" s="66">
        <v>46.896000000000001</v>
      </c>
      <c r="I103" s="66">
        <v>4.8860000000000001</v>
      </c>
      <c r="J103" s="66">
        <v>-0.45600000000000002</v>
      </c>
      <c r="K103" s="66">
        <v>103.10299999999999</v>
      </c>
      <c r="L103" s="66">
        <v>-513.29999999999995</v>
      </c>
    </row>
    <row r="104" spans="4:12" x14ac:dyDescent="0.2">
      <c r="D104" s="66"/>
      <c r="E104" s="66" t="s">
        <v>198</v>
      </c>
      <c r="F104" s="66">
        <v>13</v>
      </c>
      <c r="G104" s="66">
        <v>11.544</v>
      </c>
      <c r="H104" s="66">
        <v>-16.850000000000001</v>
      </c>
      <c r="I104" s="66">
        <v>-2.3330000000000002</v>
      </c>
      <c r="J104" s="66">
        <v>0.46800000000000003</v>
      </c>
      <c r="K104" s="66">
        <v>-46.415999999999997</v>
      </c>
      <c r="L104" s="66">
        <v>-443.09300000000002</v>
      </c>
    </row>
    <row r="105" spans="4:12" x14ac:dyDescent="0.2">
      <c r="D105" s="66"/>
      <c r="E105" s="66"/>
      <c r="F105" s="66">
        <v>4</v>
      </c>
      <c r="G105" s="66">
        <v>-11.544</v>
      </c>
      <c r="H105" s="66">
        <v>17.207000000000001</v>
      </c>
      <c r="I105" s="66">
        <v>3.5030000000000001</v>
      </c>
      <c r="J105" s="66">
        <v>-0.46800000000000003</v>
      </c>
      <c r="K105" s="66">
        <v>85.808999999999997</v>
      </c>
      <c r="L105" s="66">
        <v>213.20599999999999</v>
      </c>
    </row>
    <row r="106" spans="4:12" x14ac:dyDescent="0.2">
      <c r="D106" s="66"/>
      <c r="E106" s="66" t="s">
        <v>199</v>
      </c>
      <c r="F106" s="66">
        <v>13</v>
      </c>
      <c r="G106" s="66">
        <v>11.616</v>
      </c>
      <c r="H106" s="66">
        <v>-13.837</v>
      </c>
      <c r="I106" s="66">
        <v>-0.85</v>
      </c>
      <c r="J106" s="66">
        <v>0.48599999999999999</v>
      </c>
      <c r="K106" s="66">
        <v>-43.506999999999998</v>
      </c>
      <c r="L106" s="66">
        <v>-435.185</v>
      </c>
    </row>
    <row r="107" spans="4:12" x14ac:dyDescent="0.2">
      <c r="D107" s="66"/>
      <c r="E107" s="66"/>
      <c r="F107" s="66">
        <v>4</v>
      </c>
      <c r="G107" s="66">
        <v>-11.616</v>
      </c>
      <c r="H107" s="66">
        <v>14.193</v>
      </c>
      <c r="I107" s="66">
        <v>1.256</v>
      </c>
      <c r="J107" s="66">
        <v>-0.48599999999999999</v>
      </c>
      <c r="K107" s="66">
        <v>57.728000000000002</v>
      </c>
      <c r="L107" s="66">
        <v>245.98599999999999</v>
      </c>
    </row>
    <row r="108" spans="4:12" x14ac:dyDescent="0.2">
      <c r="D108" s="66">
        <v>18</v>
      </c>
      <c r="E108" s="66" t="s">
        <v>188</v>
      </c>
      <c r="F108" s="66">
        <v>15</v>
      </c>
      <c r="G108" s="66">
        <v>-0.65600000000000003</v>
      </c>
      <c r="H108" s="66">
        <v>5.4020000000000001</v>
      </c>
      <c r="I108" s="66">
        <v>0</v>
      </c>
      <c r="J108" s="66">
        <v>0</v>
      </c>
      <c r="K108" s="66">
        <v>0</v>
      </c>
      <c r="L108" s="66">
        <v>208.18199999999999</v>
      </c>
    </row>
    <row r="109" spans="4:12" x14ac:dyDescent="0.2">
      <c r="D109" s="66"/>
      <c r="E109" s="66"/>
      <c r="F109" s="66">
        <v>16</v>
      </c>
      <c r="G109" s="66">
        <v>0.65600000000000003</v>
      </c>
      <c r="H109" s="66">
        <v>-3.8050000000000002</v>
      </c>
      <c r="I109" s="66">
        <v>0</v>
      </c>
      <c r="J109" s="66">
        <v>0</v>
      </c>
      <c r="K109" s="66">
        <v>0</v>
      </c>
      <c r="L109" s="66">
        <v>70.340999999999994</v>
      </c>
    </row>
    <row r="110" spans="4:12" x14ac:dyDescent="0.2">
      <c r="D110" s="66"/>
      <c r="E110" s="66" t="s">
        <v>195</v>
      </c>
      <c r="F110" s="66">
        <v>15</v>
      </c>
      <c r="G110" s="66">
        <v>-7.1999999999999995E-2</v>
      </c>
      <c r="H110" s="66">
        <v>0.48599999999999999</v>
      </c>
      <c r="I110" s="66">
        <v>-1.94</v>
      </c>
      <c r="J110" s="66">
        <v>1.9E-2</v>
      </c>
      <c r="K110" s="66">
        <v>16.739999999999998</v>
      </c>
      <c r="L110" s="66">
        <v>21.5</v>
      </c>
    </row>
    <row r="111" spans="4:12" x14ac:dyDescent="0.2">
      <c r="D111" s="66"/>
      <c r="E111" s="66"/>
      <c r="F111" s="66">
        <v>16</v>
      </c>
      <c r="G111" s="66">
        <v>7.1999999999999995E-2</v>
      </c>
      <c r="H111" s="66">
        <v>-0.48599999999999999</v>
      </c>
      <c r="I111" s="66">
        <v>-1.4830000000000001</v>
      </c>
      <c r="J111" s="66">
        <v>-1.9E-2</v>
      </c>
      <c r="K111" s="66">
        <v>-2.9089999999999998</v>
      </c>
      <c r="L111" s="66">
        <v>7.9080000000000004</v>
      </c>
    </row>
    <row r="112" spans="4:12" x14ac:dyDescent="0.2">
      <c r="D112" s="66"/>
      <c r="E112" s="66" t="s">
        <v>196</v>
      </c>
      <c r="F112" s="66">
        <v>15</v>
      </c>
      <c r="G112" s="66">
        <v>0</v>
      </c>
      <c r="H112" s="66">
        <v>0</v>
      </c>
      <c r="I112" s="66">
        <v>-1.032</v>
      </c>
      <c r="J112" s="66">
        <v>0.01</v>
      </c>
      <c r="K112" s="66">
        <v>8.9019999999999992</v>
      </c>
      <c r="L112" s="66">
        <v>0</v>
      </c>
    </row>
    <row r="113" spans="4:12" x14ac:dyDescent="0.2">
      <c r="D113" s="66"/>
      <c r="E113" s="66"/>
      <c r="F113" s="66">
        <v>16</v>
      </c>
      <c r="G113" s="66">
        <v>0</v>
      </c>
      <c r="H113" s="66">
        <v>0</v>
      </c>
      <c r="I113" s="66">
        <v>-0.78800000000000003</v>
      </c>
      <c r="J113" s="66">
        <v>-0.01</v>
      </c>
      <c r="K113" s="66">
        <v>-1.5469999999999999</v>
      </c>
      <c r="L113" s="66">
        <v>0</v>
      </c>
    </row>
    <row r="114" spans="4:12" x14ac:dyDescent="0.2">
      <c r="D114" s="66"/>
      <c r="E114" s="66" t="s">
        <v>190</v>
      </c>
      <c r="F114" s="66">
        <v>15</v>
      </c>
      <c r="G114" s="66">
        <v>3.7069999999999999</v>
      </c>
      <c r="H114" s="66">
        <v>-10.558999999999999</v>
      </c>
      <c r="I114" s="66">
        <v>0</v>
      </c>
      <c r="J114" s="66">
        <v>0</v>
      </c>
      <c r="K114" s="66">
        <v>0</v>
      </c>
      <c r="L114" s="66">
        <v>-276.16500000000002</v>
      </c>
    </row>
    <row r="115" spans="4:12" x14ac:dyDescent="0.2">
      <c r="D115" s="66"/>
      <c r="E115" s="66"/>
      <c r="F115" s="66">
        <v>16</v>
      </c>
      <c r="G115" s="66">
        <v>-3.7069999999999999</v>
      </c>
      <c r="H115" s="66">
        <v>10.558999999999999</v>
      </c>
      <c r="I115" s="66">
        <v>0</v>
      </c>
      <c r="J115" s="66">
        <v>0</v>
      </c>
      <c r="K115" s="66">
        <v>0</v>
      </c>
      <c r="L115" s="66">
        <v>-362.637</v>
      </c>
    </row>
    <row r="116" spans="4:12" x14ac:dyDescent="0.2">
      <c r="D116" s="66"/>
      <c r="E116" s="66" t="s">
        <v>194</v>
      </c>
      <c r="F116" s="66">
        <v>15</v>
      </c>
      <c r="G116" s="66">
        <v>0</v>
      </c>
      <c r="H116" s="66">
        <v>0</v>
      </c>
      <c r="I116" s="66">
        <v>-3.1379999999999999</v>
      </c>
      <c r="J116" s="66">
        <v>-0.496</v>
      </c>
      <c r="K116" s="66">
        <v>231.81700000000001</v>
      </c>
      <c r="L116" s="66">
        <v>0</v>
      </c>
    </row>
    <row r="117" spans="4:12" x14ac:dyDescent="0.2">
      <c r="D117" s="66"/>
      <c r="E117" s="66"/>
      <c r="F117" s="66">
        <v>16</v>
      </c>
      <c r="G117" s="66">
        <v>0</v>
      </c>
      <c r="H117" s="66">
        <v>0</v>
      </c>
      <c r="I117" s="66">
        <v>3.1379999999999999</v>
      </c>
      <c r="J117" s="66">
        <v>0.496</v>
      </c>
      <c r="K117" s="66">
        <v>-41.96</v>
      </c>
      <c r="L117" s="66">
        <v>0</v>
      </c>
    </row>
    <row r="118" spans="4:12" x14ac:dyDescent="0.2">
      <c r="D118" s="66"/>
      <c r="E118" s="66" t="s">
        <v>191</v>
      </c>
      <c r="F118" s="66">
        <v>15</v>
      </c>
      <c r="G118" s="66">
        <v>-1.109</v>
      </c>
      <c r="H118" s="66">
        <v>8.9540000000000006</v>
      </c>
      <c r="I118" s="66">
        <v>-8.08</v>
      </c>
      <c r="J118" s="66">
        <v>-0.44900000000000001</v>
      </c>
      <c r="K118" s="66">
        <v>274.46499999999997</v>
      </c>
      <c r="L118" s="66">
        <v>349.89800000000002</v>
      </c>
    </row>
    <row r="119" spans="4:12" x14ac:dyDescent="0.2">
      <c r="D119" s="66"/>
      <c r="E119" s="66"/>
      <c r="F119" s="66">
        <v>16</v>
      </c>
      <c r="G119" s="66">
        <v>1.109</v>
      </c>
      <c r="H119" s="66">
        <v>-6.5579999999999998</v>
      </c>
      <c r="I119" s="66">
        <v>-0.63900000000000001</v>
      </c>
      <c r="J119" s="66">
        <v>0.44900000000000001</v>
      </c>
      <c r="K119" s="66">
        <v>-49.371000000000002</v>
      </c>
      <c r="L119" s="66">
        <v>119.351</v>
      </c>
    </row>
    <row r="120" spans="4:12" x14ac:dyDescent="0.2">
      <c r="D120" s="66"/>
      <c r="E120" s="66" t="s">
        <v>189</v>
      </c>
      <c r="F120" s="66">
        <v>15</v>
      </c>
      <c r="G120" s="66">
        <v>2.7240000000000002</v>
      </c>
      <c r="H120" s="66">
        <v>-2.4550000000000001</v>
      </c>
      <c r="I120" s="66">
        <v>-4.6859999999999999</v>
      </c>
      <c r="J120" s="66">
        <v>-0.48099999999999998</v>
      </c>
      <c r="K120" s="66">
        <v>245.17</v>
      </c>
      <c r="L120" s="66">
        <v>36.107999999999997</v>
      </c>
    </row>
    <row r="121" spans="4:12" x14ac:dyDescent="0.2">
      <c r="D121" s="66"/>
      <c r="E121" s="66"/>
      <c r="F121" s="66">
        <v>16</v>
      </c>
      <c r="G121" s="66">
        <v>-2.7240000000000002</v>
      </c>
      <c r="H121" s="66">
        <v>4.851</v>
      </c>
      <c r="I121" s="66">
        <v>1.9550000000000001</v>
      </c>
      <c r="J121" s="66">
        <v>0.48099999999999998</v>
      </c>
      <c r="K121" s="66">
        <v>-44.28</v>
      </c>
      <c r="L121" s="66">
        <v>-257.12599999999998</v>
      </c>
    </row>
    <row r="122" spans="4:12" x14ac:dyDescent="0.2">
      <c r="D122" s="66"/>
      <c r="E122" s="66" t="s">
        <v>197</v>
      </c>
      <c r="F122" s="66">
        <v>15</v>
      </c>
      <c r="G122" s="66">
        <v>-1.08</v>
      </c>
      <c r="H122" s="66">
        <v>8.76</v>
      </c>
      <c r="I122" s="66">
        <v>-7.3040000000000003</v>
      </c>
      <c r="J122" s="66">
        <v>-0.45600000000000002</v>
      </c>
      <c r="K122" s="66">
        <v>267.76900000000001</v>
      </c>
      <c r="L122" s="66">
        <v>341.298</v>
      </c>
    </row>
    <row r="123" spans="4:12" x14ac:dyDescent="0.2">
      <c r="D123" s="66"/>
      <c r="E123" s="66"/>
      <c r="F123" s="66">
        <v>16</v>
      </c>
      <c r="G123" s="66">
        <v>1.08</v>
      </c>
      <c r="H123" s="66">
        <v>-6.3639999999999999</v>
      </c>
      <c r="I123" s="66">
        <v>-4.5999999999999999E-2</v>
      </c>
      <c r="J123" s="66">
        <v>0.45600000000000002</v>
      </c>
      <c r="K123" s="66">
        <v>-48.207000000000001</v>
      </c>
      <c r="L123" s="66">
        <v>116.187</v>
      </c>
    </row>
    <row r="124" spans="4:12" x14ac:dyDescent="0.2">
      <c r="D124" s="66"/>
      <c r="E124" s="66" t="s">
        <v>198</v>
      </c>
      <c r="F124" s="66">
        <v>15</v>
      </c>
      <c r="G124" s="66">
        <v>2.98</v>
      </c>
      <c r="H124" s="66">
        <v>-4.67</v>
      </c>
      <c r="I124" s="66">
        <v>-6.11</v>
      </c>
      <c r="J124" s="66">
        <v>-0.46800000000000003</v>
      </c>
      <c r="K124" s="66">
        <v>257.459</v>
      </c>
      <c r="L124" s="66">
        <v>-46.482999999999997</v>
      </c>
    </row>
    <row r="125" spans="4:12" x14ac:dyDescent="0.2">
      <c r="D125" s="66"/>
      <c r="E125" s="66"/>
      <c r="F125" s="66">
        <v>16</v>
      </c>
      <c r="G125" s="66">
        <v>-2.98</v>
      </c>
      <c r="H125" s="66">
        <v>6.2679999999999998</v>
      </c>
      <c r="I125" s="66">
        <v>0.86699999999999999</v>
      </c>
      <c r="J125" s="66">
        <v>0.46800000000000003</v>
      </c>
      <c r="K125" s="66">
        <v>-46.415999999999997</v>
      </c>
      <c r="L125" s="66">
        <v>-284.38799999999998</v>
      </c>
    </row>
    <row r="126" spans="4:12" x14ac:dyDescent="0.2">
      <c r="D126" s="66"/>
      <c r="E126" s="66" t="s">
        <v>199</v>
      </c>
      <c r="F126" s="66">
        <v>15</v>
      </c>
      <c r="G126" s="66">
        <v>3.052</v>
      </c>
      <c r="H126" s="66">
        <v>-5.1559999999999997</v>
      </c>
      <c r="I126" s="66">
        <v>-4.17</v>
      </c>
      <c r="J126" s="66">
        <v>-0.48599999999999999</v>
      </c>
      <c r="K126" s="66">
        <v>240.71899999999999</v>
      </c>
      <c r="L126" s="66">
        <v>-67.983000000000004</v>
      </c>
    </row>
    <row r="127" spans="4:12" x14ac:dyDescent="0.2">
      <c r="D127" s="66"/>
      <c r="E127" s="66"/>
      <c r="F127" s="66">
        <v>16</v>
      </c>
      <c r="G127" s="66">
        <v>-3.052</v>
      </c>
      <c r="H127" s="66">
        <v>6.7539999999999996</v>
      </c>
      <c r="I127" s="66">
        <v>2.35</v>
      </c>
      <c r="J127" s="66">
        <v>0.48599999999999999</v>
      </c>
      <c r="K127" s="66">
        <v>-43.506999999999998</v>
      </c>
      <c r="L127" s="66">
        <v>-292.29599999999999</v>
      </c>
    </row>
    <row r="128" spans="4:12" x14ac:dyDescent="0.2">
      <c r="D128" s="66">
        <v>19</v>
      </c>
      <c r="E128" s="66" t="s">
        <v>188</v>
      </c>
      <c r="F128" s="66">
        <v>16</v>
      </c>
      <c r="G128" s="66">
        <v>-0.65600000000000003</v>
      </c>
      <c r="H128" s="66">
        <v>-28.195</v>
      </c>
      <c r="I128" s="66">
        <v>0</v>
      </c>
      <c r="J128" s="66">
        <v>0</v>
      </c>
      <c r="K128" s="66">
        <v>0</v>
      </c>
      <c r="L128" s="66">
        <v>-70.340999999999994</v>
      </c>
    </row>
    <row r="129" spans="4:12" x14ac:dyDescent="0.2">
      <c r="D129" s="66"/>
      <c r="E129" s="66"/>
      <c r="F129" s="66">
        <v>17</v>
      </c>
      <c r="G129" s="66">
        <v>0.65600000000000003</v>
      </c>
      <c r="H129" s="66">
        <v>28.550999999999998</v>
      </c>
      <c r="I129" s="66">
        <v>0</v>
      </c>
      <c r="J129" s="66">
        <v>0</v>
      </c>
      <c r="K129" s="66">
        <v>0</v>
      </c>
      <c r="L129" s="66">
        <v>-312.69799999999998</v>
      </c>
    </row>
    <row r="130" spans="4:12" x14ac:dyDescent="0.2">
      <c r="D130" s="66"/>
      <c r="E130" s="66" t="s">
        <v>195</v>
      </c>
      <c r="F130" s="66">
        <v>16</v>
      </c>
      <c r="G130" s="66">
        <v>-7.1999999999999995E-2</v>
      </c>
      <c r="H130" s="66">
        <v>-3.0139999999999998</v>
      </c>
      <c r="I130" s="66">
        <v>1.4830000000000001</v>
      </c>
      <c r="J130" s="66">
        <v>1.9E-2</v>
      </c>
      <c r="K130" s="66">
        <v>2.9089999999999998</v>
      </c>
      <c r="L130" s="66">
        <v>-7.9080000000000004</v>
      </c>
    </row>
    <row r="131" spans="4:12" x14ac:dyDescent="0.2">
      <c r="D131" s="66"/>
      <c r="E131" s="66"/>
      <c r="F131" s="66">
        <v>17</v>
      </c>
      <c r="G131" s="66">
        <v>7.1999999999999995E-2</v>
      </c>
      <c r="H131" s="66">
        <v>3.0139999999999998</v>
      </c>
      <c r="I131" s="66">
        <v>-2.246</v>
      </c>
      <c r="J131" s="66">
        <v>-1.9E-2</v>
      </c>
      <c r="K131" s="66">
        <v>-28.081</v>
      </c>
      <c r="L131" s="66">
        <v>-32.78</v>
      </c>
    </row>
    <row r="132" spans="4:12" x14ac:dyDescent="0.2">
      <c r="D132" s="66"/>
      <c r="E132" s="66" t="s">
        <v>196</v>
      </c>
      <c r="F132" s="66">
        <v>16</v>
      </c>
      <c r="G132" s="66">
        <v>0</v>
      </c>
      <c r="H132" s="66">
        <v>0</v>
      </c>
      <c r="I132" s="66">
        <v>0.78800000000000003</v>
      </c>
      <c r="J132" s="66">
        <v>0.01</v>
      </c>
      <c r="K132" s="66">
        <v>1.5469999999999999</v>
      </c>
      <c r="L132" s="66">
        <v>0</v>
      </c>
    </row>
    <row r="133" spans="4:12" x14ac:dyDescent="0.2">
      <c r="D133" s="66"/>
      <c r="E133" s="66"/>
      <c r="F133" s="66">
        <v>17</v>
      </c>
      <c r="G133" s="66">
        <v>0</v>
      </c>
      <c r="H133" s="66">
        <v>0</v>
      </c>
      <c r="I133" s="66">
        <v>-1.1950000000000001</v>
      </c>
      <c r="J133" s="66">
        <v>-0.01</v>
      </c>
      <c r="K133" s="66">
        <v>-14.932</v>
      </c>
      <c r="L133" s="66">
        <v>0</v>
      </c>
    </row>
    <row r="134" spans="4:12" x14ac:dyDescent="0.2">
      <c r="D134" s="66"/>
      <c r="E134" s="66" t="s">
        <v>190</v>
      </c>
      <c r="F134" s="66">
        <v>16</v>
      </c>
      <c r="G134" s="66">
        <v>3.7069999999999999</v>
      </c>
      <c r="H134" s="66">
        <v>-14.308</v>
      </c>
      <c r="I134" s="66">
        <v>0</v>
      </c>
      <c r="J134" s="66">
        <v>0</v>
      </c>
      <c r="K134" s="66">
        <v>0</v>
      </c>
      <c r="L134" s="66">
        <v>362.637</v>
      </c>
    </row>
    <row r="135" spans="4:12" x14ac:dyDescent="0.2">
      <c r="D135" s="66"/>
      <c r="E135" s="66"/>
      <c r="F135" s="66">
        <v>17</v>
      </c>
      <c r="G135" s="66">
        <v>-3.7069999999999999</v>
      </c>
      <c r="H135" s="66">
        <v>14.308</v>
      </c>
      <c r="I135" s="66">
        <v>0</v>
      </c>
      <c r="J135" s="66">
        <v>0</v>
      </c>
      <c r="K135" s="66">
        <v>0</v>
      </c>
      <c r="L135" s="66">
        <v>-555.798</v>
      </c>
    </row>
    <row r="136" spans="4:12" x14ac:dyDescent="0.2">
      <c r="D136" s="66"/>
      <c r="E136" s="66" t="s">
        <v>194</v>
      </c>
      <c r="F136" s="66">
        <v>16</v>
      </c>
      <c r="G136" s="66">
        <v>0</v>
      </c>
      <c r="H136" s="66">
        <v>0</v>
      </c>
      <c r="I136" s="66">
        <v>6.2E-2</v>
      </c>
      <c r="J136" s="66">
        <v>-0.496</v>
      </c>
      <c r="K136" s="66">
        <v>41.96</v>
      </c>
      <c r="L136" s="66">
        <v>0</v>
      </c>
    </row>
    <row r="137" spans="4:12" x14ac:dyDescent="0.2">
      <c r="D137" s="66"/>
      <c r="E137" s="66"/>
      <c r="F137" s="66">
        <v>17</v>
      </c>
      <c r="G137" s="66">
        <v>0</v>
      </c>
      <c r="H137" s="66">
        <v>0</v>
      </c>
      <c r="I137" s="66">
        <v>-6.2E-2</v>
      </c>
      <c r="J137" s="66">
        <v>0.496</v>
      </c>
      <c r="K137" s="66">
        <v>-42.795999999999999</v>
      </c>
      <c r="L137" s="66">
        <v>0</v>
      </c>
    </row>
    <row r="138" spans="4:12" x14ac:dyDescent="0.2">
      <c r="D138" s="66"/>
      <c r="E138" s="66" t="s">
        <v>191</v>
      </c>
      <c r="F138" s="66">
        <v>16</v>
      </c>
      <c r="G138" s="66">
        <v>-1.109</v>
      </c>
      <c r="H138" s="66">
        <v>-47.567</v>
      </c>
      <c r="I138" s="66">
        <v>3.839</v>
      </c>
      <c r="J138" s="66">
        <v>-0.44900000000000001</v>
      </c>
      <c r="K138" s="66">
        <v>49.371000000000002</v>
      </c>
      <c r="L138" s="66">
        <v>-119.351</v>
      </c>
    </row>
    <row r="139" spans="4:12" x14ac:dyDescent="0.2">
      <c r="D139" s="66"/>
      <c r="E139" s="66"/>
      <c r="F139" s="66">
        <v>17</v>
      </c>
      <c r="G139" s="66">
        <v>1.109</v>
      </c>
      <c r="H139" s="66">
        <v>48.101999999999997</v>
      </c>
      <c r="I139" s="66">
        <v>-5.7850000000000001</v>
      </c>
      <c r="J139" s="66">
        <v>0.44900000000000001</v>
      </c>
      <c r="K139" s="66">
        <v>-114.33499999999999</v>
      </c>
      <c r="L139" s="66">
        <v>-526.41099999999994</v>
      </c>
    </row>
    <row r="140" spans="4:12" x14ac:dyDescent="0.2">
      <c r="D140" s="66"/>
      <c r="E140" s="66" t="s">
        <v>189</v>
      </c>
      <c r="F140" s="66">
        <v>16</v>
      </c>
      <c r="G140" s="66">
        <v>2.7240000000000002</v>
      </c>
      <c r="H140" s="66">
        <v>-56.600999999999999</v>
      </c>
      <c r="I140" s="66">
        <v>1.2450000000000001</v>
      </c>
      <c r="J140" s="66">
        <v>-0.48099999999999998</v>
      </c>
      <c r="K140" s="66">
        <v>44.28</v>
      </c>
      <c r="L140" s="66">
        <v>257.12599999999998</v>
      </c>
    </row>
    <row r="141" spans="4:12" x14ac:dyDescent="0.2">
      <c r="D141" s="66"/>
      <c r="E141" s="66"/>
      <c r="F141" s="66">
        <v>17</v>
      </c>
      <c r="G141" s="66">
        <v>-2.7240000000000002</v>
      </c>
      <c r="H141" s="66">
        <v>57.134999999999998</v>
      </c>
      <c r="I141" s="66">
        <v>-1.8540000000000001</v>
      </c>
      <c r="J141" s="66">
        <v>0.48099999999999998</v>
      </c>
      <c r="K141" s="66">
        <v>-65.194000000000003</v>
      </c>
      <c r="L141" s="66">
        <v>-1024.845</v>
      </c>
    </row>
    <row r="142" spans="4:12" x14ac:dyDescent="0.2">
      <c r="D142" s="66"/>
      <c r="E142" s="66" t="s">
        <v>197</v>
      </c>
      <c r="F142" s="66">
        <v>16</v>
      </c>
      <c r="G142" s="66">
        <v>-1.08</v>
      </c>
      <c r="H142" s="66">
        <v>-46.360999999999997</v>
      </c>
      <c r="I142" s="66">
        <v>3.246</v>
      </c>
      <c r="J142" s="66">
        <v>-0.45600000000000002</v>
      </c>
      <c r="K142" s="66">
        <v>48.207000000000001</v>
      </c>
      <c r="L142" s="66">
        <v>-116.187</v>
      </c>
    </row>
    <row r="143" spans="4:12" x14ac:dyDescent="0.2">
      <c r="D143" s="66"/>
      <c r="E143" s="66"/>
      <c r="F143" s="66">
        <v>17</v>
      </c>
      <c r="G143" s="66">
        <v>1.08</v>
      </c>
      <c r="H143" s="66">
        <v>46.896000000000001</v>
      </c>
      <c r="I143" s="66">
        <v>-4.8860000000000001</v>
      </c>
      <c r="J143" s="66">
        <v>0.45600000000000002</v>
      </c>
      <c r="K143" s="66">
        <v>-103.10299999999999</v>
      </c>
      <c r="L143" s="66">
        <v>-513.29899999999998</v>
      </c>
    </row>
    <row r="144" spans="4:12" x14ac:dyDescent="0.2">
      <c r="D144" s="66"/>
      <c r="E144" s="66" t="s">
        <v>198</v>
      </c>
      <c r="F144" s="66">
        <v>16</v>
      </c>
      <c r="G144" s="66">
        <v>2.98</v>
      </c>
      <c r="H144" s="66">
        <v>-45.517000000000003</v>
      </c>
      <c r="I144" s="66">
        <v>2.3330000000000002</v>
      </c>
      <c r="J144" s="66">
        <v>-0.46800000000000003</v>
      </c>
      <c r="K144" s="66">
        <v>46.415999999999997</v>
      </c>
      <c r="L144" s="66">
        <v>284.38799999999998</v>
      </c>
    </row>
    <row r="145" spans="4:12" x14ac:dyDescent="0.2">
      <c r="D145" s="66"/>
      <c r="E145" s="66"/>
      <c r="F145" s="66">
        <v>17</v>
      </c>
      <c r="G145" s="66">
        <v>-2.98</v>
      </c>
      <c r="H145" s="66">
        <v>45.874000000000002</v>
      </c>
      <c r="I145" s="66">
        <v>-3.5030000000000001</v>
      </c>
      <c r="J145" s="66">
        <v>0.46800000000000003</v>
      </c>
      <c r="K145" s="66">
        <v>-85.808999999999997</v>
      </c>
      <c r="L145" s="66">
        <v>-901.27599999999995</v>
      </c>
    </row>
    <row r="146" spans="4:12" x14ac:dyDescent="0.2">
      <c r="D146" s="66"/>
      <c r="E146" s="66" t="s">
        <v>199</v>
      </c>
      <c r="F146" s="66">
        <v>16</v>
      </c>
      <c r="G146" s="66">
        <v>3.052</v>
      </c>
      <c r="H146" s="66">
        <v>-42.503</v>
      </c>
      <c r="I146" s="66">
        <v>0.85</v>
      </c>
      <c r="J146" s="66">
        <v>-0.48599999999999999</v>
      </c>
      <c r="K146" s="66">
        <v>43.506999999999998</v>
      </c>
      <c r="L146" s="66">
        <v>292.29599999999999</v>
      </c>
    </row>
    <row r="147" spans="4:12" x14ac:dyDescent="0.2">
      <c r="D147" s="66"/>
      <c r="E147" s="66"/>
      <c r="F147" s="66">
        <v>17</v>
      </c>
      <c r="G147" s="66">
        <v>-3.052</v>
      </c>
      <c r="H147" s="66">
        <v>42.86</v>
      </c>
      <c r="I147" s="66">
        <v>-1.256</v>
      </c>
      <c r="J147" s="66">
        <v>0.48599999999999999</v>
      </c>
      <c r="K147" s="66">
        <v>-57.728000000000002</v>
      </c>
      <c r="L147" s="66">
        <v>-868.49599999999998</v>
      </c>
    </row>
    <row r="148" spans="4:12" x14ac:dyDescent="0.2">
      <c r="D148" s="66">
        <v>20</v>
      </c>
      <c r="E148" s="66" t="s">
        <v>188</v>
      </c>
      <c r="F148" s="66">
        <v>17</v>
      </c>
      <c r="G148" s="66">
        <v>0</v>
      </c>
      <c r="H148" s="66">
        <v>32.832000000000001</v>
      </c>
      <c r="I148" s="66">
        <v>0</v>
      </c>
      <c r="J148" s="66">
        <v>0</v>
      </c>
      <c r="K148" s="66">
        <v>0</v>
      </c>
      <c r="L148" s="66">
        <v>445.09899999999999</v>
      </c>
    </row>
    <row r="149" spans="4:12" x14ac:dyDescent="0.2">
      <c r="D149" s="66"/>
      <c r="E149" s="66"/>
      <c r="F149" s="66">
        <v>18</v>
      </c>
      <c r="G149" s="66">
        <v>0</v>
      </c>
      <c r="H149" s="66">
        <v>-32.475000000000001</v>
      </c>
      <c r="I149" s="66">
        <v>0</v>
      </c>
      <c r="J149" s="66">
        <v>0</v>
      </c>
      <c r="K149" s="66">
        <v>0</v>
      </c>
      <c r="L149" s="66">
        <v>-4.2770000000000001</v>
      </c>
    </row>
    <row r="150" spans="4:12" x14ac:dyDescent="0.2">
      <c r="D150" s="66"/>
      <c r="E150" s="66" t="s">
        <v>195</v>
      </c>
      <c r="F150" s="66">
        <v>17</v>
      </c>
      <c r="G150" s="66">
        <v>0</v>
      </c>
      <c r="H150" s="66">
        <v>3.5</v>
      </c>
      <c r="I150" s="66">
        <v>-1.782</v>
      </c>
      <c r="J150" s="66">
        <v>0</v>
      </c>
      <c r="K150" s="66">
        <v>28.067</v>
      </c>
      <c r="L150" s="66">
        <v>47.25</v>
      </c>
    </row>
    <row r="151" spans="4:12" x14ac:dyDescent="0.2">
      <c r="D151" s="66"/>
      <c r="E151" s="66"/>
      <c r="F151" s="66">
        <v>18</v>
      </c>
      <c r="G151" s="66">
        <v>0</v>
      </c>
      <c r="H151" s="66">
        <v>-3.5</v>
      </c>
      <c r="I151" s="66">
        <v>1.018</v>
      </c>
      <c r="J151" s="66">
        <v>0</v>
      </c>
      <c r="K151" s="66">
        <v>-9.1649999999999991</v>
      </c>
      <c r="L151" s="66">
        <v>0</v>
      </c>
    </row>
    <row r="152" spans="4:12" x14ac:dyDescent="0.2">
      <c r="D152" s="66"/>
      <c r="E152" s="66" t="s">
        <v>196</v>
      </c>
      <c r="F152" s="66">
        <v>17</v>
      </c>
      <c r="G152" s="66">
        <v>0</v>
      </c>
      <c r="H152" s="66">
        <v>0</v>
      </c>
      <c r="I152" s="66">
        <v>-0.94799999999999995</v>
      </c>
      <c r="J152" s="66">
        <v>0</v>
      </c>
      <c r="K152" s="66">
        <v>14.925000000000001</v>
      </c>
      <c r="L152" s="66">
        <v>0</v>
      </c>
    </row>
    <row r="153" spans="4:12" x14ac:dyDescent="0.2">
      <c r="D153" s="66"/>
      <c r="E153" s="66"/>
      <c r="F153" s="66">
        <v>18</v>
      </c>
      <c r="G153" s="66">
        <v>0</v>
      </c>
      <c r="H153" s="66">
        <v>0</v>
      </c>
      <c r="I153" s="66">
        <v>0.54200000000000004</v>
      </c>
      <c r="J153" s="66">
        <v>0</v>
      </c>
      <c r="K153" s="66">
        <v>-4.8739999999999997</v>
      </c>
      <c r="L153" s="66">
        <v>0</v>
      </c>
    </row>
    <row r="154" spans="4:12" x14ac:dyDescent="0.2">
      <c r="D154" s="66"/>
      <c r="E154" s="66" t="s">
        <v>190</v>
      </c>
      <c r="F154" s="66">
        <v>17</v>
      </c>
      <c r="G154" s="66">
        <v>0</v>
      </c>
      <c r="H154" s="66">
        <v>3.75</v>
      </c>
      <c r="I154" s="66">
        <v>0</v>
      </c>
      <c r="J154" s="66">
        <v>0</v>
      </c>
      <c r="K154" s="66">
        <v>0</v>
      </c>
      <c r="L154" s="66">
        <v>50.62</v>
      </c>
    </row>
    <row r="155" spans="4:12" x14ac:dyDescent="0.2">
      <c r="D155" s="66"/>
      <c r="E155" s="66"/>
      <c r="F155" s="66">
        <v>18</v>
      </c>
      <c r="G155" s="66">
        <v>0</v>
      </c>
      <c r="H155" s="66">
        <v>-3.75</v>
      </c>
      <c r="I155" s="66">
        <v>0</v>
      </c>
      <c r="J155" s="66">
        <v>0</v>
      </c>
      <c r="K155" s="66">
        <v>0</v>
      </c>
      <c r="L155" s="66">
        <v>0</v>
      </c>
    </row>
    <row r="156" spans="4:12" x14ac:dyDescent="0.2">
      <c r="D156" s="66"/>
      <c r="E156" s="66" t="s">
        <v>194</v>
      </c>
      <c r="F156" s="66">
        <v>17</v>
      </c>
      <c r="G156" s="66">
        <v>0</v>
      </c>
      <c r="H156" s="66">
        <v>0</v>
      </c>
      <c r="I156" s="66">
        <v>-3.2</v>
      </c>
      <c r="J156" s="66">
        <v>0</v>
      </c>
      <c r="K156" s="66">
        <v>43.2</v>
      </c>
      <c r="L156" s="66">
        <v>0</v>
      </c>
    </row>
    <row r="157" spans="4:12" x14ac:dyDescent="0.2">
      <c r="D157" s="66"/>
      <c r="E157" s="66"/>
      <c r="F157" s="66">
        <v>18</v>
      </c>
      <c r="G157" s="66">
        <v>0</v>
      </c>
      <c r="H157" s="66">
        <v>0</v>
      </c>
      <c r="I157" s="66">
        <v>3.2</v>
      </c>
      <c r="J157" s="66">
        <v>0</v>
      </c>
      <c r="K157" s="66">
        <v>0</v>
      </c>
      <c r="L157" s="66">
        <v>0</v>
      </c>
    </row>
    <row r="158" spans="4:12" x14ac:dyDescent="0.2">
      <c r="D158" s="66"/>
      <c r="E158" s="66" t="s">
        <v>191</v>
      </c>
      <c r="F158" s="66">
        <v>17</v>
      </c>
      <c r="G158" s="66">
        <v>0</v>
      </c>
      <c r="H158" s="66">
        <v>55.372</v>
      </c>
      <c r="I158" s="66">
        <v>-7.74</v>
      </c>
      <c r="J158" s="66">
        <v>0</v>
      </c>
      <c r="K158" s="66">
        <v>114.705</v>
      </c>
      <c r="L158" s="66">
        <v>750.33500000000004</v>
      </c>
    </row>
    <row r="159" spans="4:12" x14ac:dyDescent="0.2">
      <c r="D159" s="66"/>
      <c r="E159" s="66"/>
      <c r="F159" s="66">
        <v>18</v>
      </c>
      <c r="G159" s="66">
        <v>0</v>
      </c>
      <c r="H159" s="66">
        <v>-54.838000000000001</v>
      </c>
      <c r="I159" s="66">
        <v>5.7939999999999996</v>
      </c>
      <c r="J159" s="66">
        <v>0</v>
      </c>
      <c r="K159" s="66">
        <v>-23.349</v>
      </c>
      <c r="L159" s="66">
        <v>-6.4160000000000004</v>
      </c>
    </row>
    <row r="160" spans="4:12" x14ac:dyDescent="0.2">
      <c r="D160" s="66"/>
      <c r="E160" s="66" t="s">
        <v>189</v>
      </c>
      <c r="F160" s="66">
        <v>17</v>
      </c>
      <c r="G160" s="66">
        <v>0</v>
      </c>
      <c r="H160" s="66">
        <v>52.997</v>
      </c>
      <c r="I160" s="66">
        <v>-4.6210000000000004</v>
      </c>
      <c r="J160" s="66">
        <v>0</v>
      </c>
      <c r="K160" s="66">
        <v>65.587999999999994</v>
      </c>
      <c r="L160" s="66">
        <v>718.26800000000003</v>
      </c>
    </row>
    <row r="161" spans="4:12" x14ac:dyDescent="0.2">
      <c r="D161" s="66"/>
      <c r="E161" s="66"/>
      <c r="F161" s="66">
        <v>18</v>
      </c>
      <c r="G161" s="66">
        <v>0</v>
      </c>
      <c r="H161" s="66">
        <v>-52.462000000000003</v>
      </c>
      <c r="I161" s="66">
        <v>4.0119999999999996</v>
      </c>
      <c r="J161" s="66">
        <v>0</v>
      </c>
      <c r="K161" s="66">
        <v>-7.31</v>
      </c>
      <c r="L161" s="66">
        <v>-6.4160000000000004</v>
      </c>
    </row>
    <row r="162" spans="4:12" x14ac:dyDescent="0.2">
      <c r="D162" s="66"/>
      <c r="E162" s="66" t="s">
        <v>197</v>
      </c>
      <c r="F162" s="66">
        <v>17</v>
      </c>
      <c r="G162" s="66">
        <v>0</v>
      </c>
      <c r="H162" s="66">
        <v>53.972000000000001</v>
      </c>
      <c r="I162" s="66">
        <v>-7.0270000000000001</v>
      </c>
      <c r="J162" s="66">
        <v>0</v>
      </c>
      <c r="K162" s="66">
        <v>103.47799999999999</v>
      </c>
      <c r="L162" s="66">
        <v>731.43499999999995</v>
      </c>
    </row>
    <row r="163" spans="4:12" x14ac:dyDescent="0.2">
      <c r="D163" s="66"/>
      <c r="E163" s="66"/>
      <c r="F163" s="66">
        <v>18</v>
      </c>
      <c r="G163" s="66">
        <v>0</v>
      </c>
      <c r="H163" s="66">
        <v>-53.438000000000002</v>
      </c>
      <c r="I163" s="66">
        <v>5.3869999999999996</v>
      </c>
      <c r="J163" s="66">
        <v>0</v>
      </c>
      <c r="K163" s="66">
        <v>-19.683</v>
      </c>
      <c r="L163" s="66">
        <v>-6.4160000000000004</v>
      </c>
    </row>
    <row r="164" spans="4:12" x14ac:dyDescent="0.2">
      <c r="D164" s="66"/>
      <c r="E164" s="66" t="s">
        <v>198</v>
      </c>
      <c r="F164" s="66">
        <v>17</v>
      </c>
      <c r="G164" s="66">
        <v>0</v>
      </c>
      <c r="H164" s="66">
        <v>40.081000000000003</v>
      </c>
      <c r="I164" s="66">
        <v>-5.93</v>
      </c>
      <c r="J164" s="66">
        <v>0</v>
      </c>
      <c r="K164" s="66">
        <v>86.191999999999993</v>
      </c>
      <c r="L164" s="66">
        <v>542.96799999999996</v>
      </c>
    </row>
    <row r="165" spans="4:12" x14ac:dyDescent="0.2">
      <c r="D165" s="66"/>
      <c r="E165" s="66"/>
      <c r="F165" s="66">
        <v>18</v>
      </c>
      <c r="G165" s="66">
        <v>0</v>
      </c>
      <c r="H165" s="66">
        <v>-39.725000000000001</v>
      </c>
      <c r="I165" s="66">
        <v>4.76</v>
      </c>
      <c r="J165" s="66">
        <v>0</v>
      </c>
      <c r="K165" s="66">
        <v>-14.038</v>
      </c>
      <c r="L165" s="66">
        <v>-4.2770000000000001</v>
      </c>
    </row>
    <row r="166" spans="4:12" x14ac:dyDescent="0.2">
      <c r="D166" s="66"/>
      <c r="E166" s="66" t="s">
        <v>199</v>
      </c>
      <c r="F166" s="66">
        <v>17</v>
      </c>
      <c r="G166" s="66">
        <v>0</v>
      </c>
      <c r="H166" s="66">
        <v>36.581000000000003</v>
      </c>
      <c r="I166" s="66">
        <v>-4.1479999999999997</v>
      </c>
      <c r="J166" s="66">
        <v>0</v>
      </c>
      <c r="K166" s="66">
        <v>58.125</v>
      </c>
      <c r="L166" s="66">
        <v>495.71800000000002</v>
      </c>
    </row>
    <row r="167" spans="4:12" x14ac:dyDescent="0.2">
      <c r="D167" s="66"/>
      <c r="E167" s="66"/>
      <c r="F167" s="66">
        <v>18</v>
      </c>
      <c r="G167" s="66">
        <v>0</v>
      </c>
      <c r="H167" s="66">
        <v>-36.225000000000001</v>
      </c>
      <c r="I167" s="66">
        <v>3.742</v>
      </c>
      <c r="J167" s="66">
        <v>0</v>
      </c>
      <c r="K167" s="66">
        <v>-4.8739999999999997</v>
      </c>
      <c r="L167" s="66">
        <v>-4.2770000000000001</v>
      </c>
    </row>
    <row r="168" spans="4:12" x14ac:dyDescent="0.2">
      <c r="D168" s="66">
        <v>21</v>
      </c>
      <c r="E168" s="66" t="s">
        <v>188</v>
      </c>
      <c r="F168" s="66">
        <v>18</v>
      </c>
      <c r="G168" s="66">
        <v>0</v>
      </c>
      <c r="H168" s="66">
        <v>0.47499999999999998</v>
      </c>
      <c r="I168" s="66">
        <v>0</v>
      </c>
      <c r="J168" s="66">
        <v>0</v>
      </c>
      <c r="K168" s="66">
        <v>0</v>
      </c>
      <c r="L168" s="66">
        <v>4.2770000000000001</v>
      </c>
    </row>
    <row r="169" spans="4:12" x14ac:dyDescent="0.2">
      <c r="D169" s="66"/>
      <c r="E169" s="66"/>
      <c r="F169" s="66">
        <v>19</v>
      </c>
      <c r="G169" s="66">
        <v>0</v>
      </c>
      <c r="H169" s="66">
        <v>-0.35599999999999998</v>
      </c>
      <c r="I169" s="66">
        <v>0</v>
      </c>
      <c r="J169" s="66">
        <v>0</v>
      </c>
      <c r="K169" s="66">
        <v>0</v>
      </c>
      <c r="L169" s="66">
        <v>-2.4060000000000001</v>
      </c>
    </row>
    <row r="170" spans="4:12" x14ac:dyDescent="0.2">
      <c r="D170" s="66"/>
      <c r="E170" s="66" t="s">
        <v>195</v>
      </c>
      <c r="F170" s="66">
        <v>18</v>
      </c>
      <c r="G170" s="66">
        <v>0</v>
      </c>
      <c r="H170" s="66">
        <v>0</v>
      </c>
      <c r="I170" s="66">
        <v>-1.018</v>
      </c>
      <c r="J170" s="66">
        <v>0</v>
      </c>
      <c r="K170" s="66">
        <v>9.1649999999999991</v>
      </c>
      <c r="L170" s="66">
        <v>0</v>
      </c>
    </row>
    <row r="171" spans="4:12" x14ac:dyDescent="0.2">
      <c r="D171" s="66"/>
      <c r="E171" s="66"/>
      <c r="F171" s="66">
        <v>19</v>
      </c>
      <c r="G171" s="66">
        <v>0</v>
      </c>
      <c r="H171" s="66">
        <v>0</v>
      </c>
      <c r="I171" s="66">
        <v>0.76400000000000001</v>
      </c>
      <c r="J171" s="66">
        <v>0</v>
      </c>
      <c r="K171" s="66">
        <v>-5.1550000000000002</v>
      </c>
      <c r="L171" s="66">
        <v>0</v>
      </c>
    </row>
    <row r="172" spans="4:12" x14ac:dyDescent="0.2">
      <c r="D172" s="66"/>
      <c r="E172" s="66" t="s">
        <v>196</v>
      </c>
      <c r="F172" s="66">
        <v>18</v>
      </c>
      <c r="G172" s="66">
        <v>0</v>
      </c>
      <c r="H172" s="66">
        <v>0</v>
      </c>
      <c r="I172" s="66">
        <v>-0.54200000000000004</v>
      </c>
      <c r="J172" s="66">
        <v>0</v>
      </c>
      <c r="K172" s="66">
        <v>4.8739999999999997</v>
      </c>
      <c r="L172" s="66">
        <v>0</v>
      </c>
    </row>
    <row r="173" spans="4:12" x14ac:dyDescent="0.2">
      <c r="D173" s="66"/>
      <c r="E173" s="66"/>
      <c r="F173" s="66">
        <v>19</v>
      </c>
      <c r="G173" s="66">
        <v>0</v>
      </c>
      <c r="H173" s="66">
        <v>0</v>
      </c>
      <c r="I173" s="66">
        <v>0.40600000000000003</v>
      </c>
      <c r="J173" s="66">
        <v>0</v>
      </c>
      <c r="K173" s="66">
        <v>-2.7410000000000001</v>
      </c>
      <c r="L173" s="66">
        <v>0</v>
      </c>
    </row>
    <row r="174" spans="4:12" x14ac:dyDescent="0.2">
      <c r="D174" s="66"/>
      <c r="E174" s="66" t="s">
        <v>190</v>
      </c>
      <c r="F174" s="66">
        <v>18</v>
      </c>
      <c r="G174" s="66">
        <v>0</v>
      </c>
      <c r="H174" s="66">
        <v>0</v>
      </c>
      <c r="I174" s="66">
        <v>0</v>
      </c>
      <c r="J174" s="66">
        <v>0</v>
      </c>
      <c r="K174" s="66">
        <v>0</v>
      </c>
      <c r="L174" s="66">
        <v>0</v>
      </c>
    </row>
    <row r="175" spans="4:12" x14ac:dyDescent="0.2">
      <c r="D175" s="66"/>
      <c r="E175" s="66"/>
      <c r="F175" s="66">
        <v>19</v>
      </c>
      <c r="G175" s="66">
        <v>0</v>
      </c>
      <c r="H175" s="66">
        <v>0</v>
      </c>
      <c r="I175" s="66">
        <v>0</v>
      </c>
      <c r="J175" s="66">
        <v>0</v>
      </c>
      <c r="K175" s="66">
        <v>0</v>
      </c>
      <c r="L175" s="66">
        <v>0</v>
      </c>
    </row>
    <row r="176" spans="4:12" x14ac:dyDescent="0.2">
      <c r="D176" s="66"/>
      <c r="E176" s="66" t="s">
        <v>194</v>
      </c>
      <c r="F176" s="66">
        <v>18</v>
      </c>
      <c r="G176" s="66">
        <v>0</v>
      </c>
      <c r="H176" s="66">
        <v>0</v>
      </c>
      <c r="I176" s="66">
        <v>0</v>
      </c>
      <c r="J176" s="66">
        <v>0</v>
      </c>
      <c r="K176" s="66">
        <v>0</v>
      </c>
      <c r="L176" s="66">
        <v>0</v>
      </c>
    </row>
    <row r="177" spans="4:12" x14ac:dyDescent="0.2">
      <c r="D177" s="66"/>
      <c r="E177" s="66"/>
      <c r="F177" s="66">
        <v>19</v>
      </c>
      <c r="G177" s="66">
        <v>0</v>
      </c>
      <c r="H177" s="66">
        <v>0</v>
      </c>
      <c r="I177" s="66">
        <v>0</v>
      </c>
      <c r="J177" s="66">
        <v>0</v>
      </c>
      <c r="K177" s="66">
        <v>0</v>
      </c>
      <c r="L177" s="66">
        <v>0</v>
      </c>
    </row>
    <row r="178" spans="4:12" x14ac:dyDescent="0.2">
      <c r="D178" s="66"/>
      <c r="E178" s="66" t="s">
        <v>191</v>
      </c>
      <c r="F178" s="66">
        <v>18</v>
      </c>
      <c r="G178" s="66">
        <v>0</v>
      </c>
      <c r="H178" s="66">
        <v>0.71299999999999997</v>
      </c>
      <c r="I178" s="66">
        <v>-2.5939999999999999</v>
      </c>
      <c r="J178" s="66">
        <v>0</v>
      </c>
      <c r="K178" s="66">
        <v>23.349</v>
      </c>
      <c r="L178" s="66">
        <v>6.4160000000000004</v>
      </c>
    </row>
    <row r="179" spans="4:12" x14ac:dyDescent="0.2">
      <c r="D179" s="66"/>
      <c r="E179" s="66"/>
      <c r="F179" s="66">
        <v>19</v>
      </c>
      <c r="G179" s="66">
        <v>0</v>
      </c>
      <c r="H179" s="66">
        <v>-0.53500000000000003</v>
      </c>
      <c r="I179" s="66">
        <v>1.946</v>
      </c>
      <c r="J179" s="66">
        <v>0</v>
      </c>
      <c r="K179" s="66">
        <v>-13.134</v>
      </c>
      <c r="L179" s="66">
        <v>-3.609</v>
      </c>
    </row>
    <row r="180" spans="4:12" x14ac:dyDescent="0.2">
      <c r="D180" s="66"/>
      <c r="E180" s="66" t="s">
        <v>189</v>
      </c>
      <c r="F180" s="66">
        <v>18</v>
      </c>
      <c r="G180" s="66">
        <v>0</v>
      </c>
      <c r="H180" s="66">
        <v>0.71299999999999997</v>
      </c>
      <c r="I180" s="66">
        <v>-0.81200000000000006</v>
      </c>
      <c r="J180" s="66">
        <v>0</v>
      </c>
      <c r="K180" s="66">
        <v>7.31</v>
      </c>
      <c r="L180" s="66">
        <v>6.4160000000000004</v>
      </c>
    </row>
    <row r="181" spans="4:12" x14ac:dyDescent="0.2">
      <c r="D181" s="66"/>
      <c r="E181" s="66"/>
      <c r="F181" s="66">
        <v>19</v>
      </c>
      <c r="G181" s="66">
        <v>0</v>
      </c>
      <c r="H181" s="66">
        <v>-0.53500000000000003</v>
      </c>
      <c r="I181" s="66">
        <v>0.60899999999999999</v>
      </c>
      <c r="J181" s="66">
        <v>0</v>
      </c>
      <c r="K181" s="66">
        <v>-4.1120000000000001</v>
      </c>
      <c r="L181" s="66">
        <v>-3.609</v>
      </c>
    </row>
    <row r="182" spans="4:12" x14ac:dyDescent="0.2">
      <c r="D182" s="66"/>
      <c r="E182" s="66" t="s">
        <v>197</v>
      </c>
      <c r="F182" s="66">
        <v>18</v>
      </c>
      <c r="G182" s="66">
        <v>0</v>
      </c>
      <c r="H182" s="66">
        <v>0.71299999999999997</v>
      </c>
      <c r="I182" s="66">
        <v>-2.1869999999999998</v>
      </c>
      <c r="J182" s="66">
        <v>0</v>
      </c>
      <c r="K182" s="66">
        <v>19.683</v>
      </c>
      <c r="L182" s="66">
        <v>6.4160000000000004</v>
      </c>
    </row>
    <row r="183" spans="4:12" x14ac:dyDescent="0.2">
      <c r="D183" s="66"/>
      <c r="E183" s="66"/>
      <c r="F183" s="66">
        <v>19</v>
      </c>
      <c r="G183" s="66">
        <v>0</v>
      </c>
      <c r="H183" s="66">
        <v>-0.53500000000000003</v>
      </c>
      <c r="I183" s="66">
        <v>1.64</v>
      </c>
      <c r="J183" s="66">
        <v>0</v>
      </c>
      <c r="K183" s="66">
        <v>-11.071</v>
      </c>
      <c r="L183" s="66">
        <v>-3.609</v>
      </c>
    </row>
    <row r="184" spans="4:12" x14ac:dyDescent="0.2">
      <c r="D184" s="66"/>
      <c r="E184" s="66" t="s">
        <v>198</v>
      </c>
      <c r="F184" s="66">
        <v>18</v>
      </c>
      <c r="G184" s="66">
        <v>0</v>
      </c>
      <c r="H184" s="66">
        <v>0.47499999999999998</v>
      </c>
      <c r="I184" s="66">
        <v>-1.56</v>
      </c>
      <c r="J184" s="66">
        <v>0</v>
      </c>
      <c r="K184" s="66">
        <v>14.038</v>
      </c>
      <c r="L184" s="66">
        <v>4.2770000000000001</v>
      </c>
    </row>
    <row r="185" spans="4:12" x14ac:dyDescent="0.2">
      <c r="D185" s="66"/>
      <c r="E185" s="66"/>
      <c r="F185" s="66">
        <v>19</v>
      </c>
      <c r="G185" s="66">
        <v>0</v>
      </c>
      <c r="H185" s="66">
        <v>-0.35599999999999998</v>
      </c>
      <c r="I185" s="66">
        <v>1.17</v>
      </c>
      <c r="J185" s="66">
        <v>0</v>
      </c>
      <c r="K185" s="66">
        <v>-7.8970000000000002</v>
      </c>
      <c r="L185" s="66">
        <v>-2.4060000000000001</v>
      </c>
    </row>
    <row r="186" spans="4:12" x14ac:dyDescent="0.2">
      <c r="D186" s="66"/>
      <c r="E186" s="66" t="s">
        <v>199</v>
      </c>
      <c r="F186" s="66">
        <v>18</v>
      </c>
      <c r="G186" s="66">
        <v>0</v>
      </c>
      <c r="H186" s="66">
        <v>0.47499999999999998</v>
      </c>
      <c r="I186" s="66">
        <v>-0.54200000000000004</v>
      </c>
      <c r="J186" s="66">
        <v>0</v>
      </c>
      <c r="K186" s="66">
        <v>4.8739999999999997</v>
      </c>
      <c r="L186" s="66">
        <v>4.2770000000000001</v>
      </c>
    </row>
    <row r="187" spans="4:12" x14ac:dyDescent="0.2">
      <c r="D187" s="66"/>
      <c r="E187" s="66"/>
      <c r="F187" s="66">
        <v>19</v>
      </c>
      <c r="G187" s="66">
        <v>0</v>
      </c>
      <c r="H187" s="66">
        <v>-0.35599999999999998</v>
      </c>
      <c r="I187" s="66">
        <v>0.40600000000000003</v>
      </c>
      <c r="J187" s="66">
        <v>0</v>
      </c>
      <c r="K187" s="66">
        <v>-2.7410000000000001</v>
      </c>
      <c r="L187" s="66">
        <v>-2.4060000000000001</v>
      </c>
    </row>
    <row r="188" spans="4:12" x14ac:dyDescent="0.2">
      <c r="D188" s="66">
        <v>22</v>
      </c>
      <c r="E188" s="66" t="s">
        <v>188</v>
      </c>
      <c r="F188" s="66">
        <v>19</v>
      </c>
      <c r="G188" s="66">
        <v>0</v>
      </c>
      <c r="H188" s="66">
        <v>0.35599999999999998</v>
      </c>
      <c r="I188" s="66">
        <v>0</v>
      </c>
      <c r="J188" s="66">
        <v>0</v>
      </c>
      <c r="K188" s="66">
        <v>0</v>
      </c>
      <c r="L188" s="66">
        <v>2.4060000000000001</v>
      </c>
    </row>
    <row r="189" spans="4:12" x14ac:dyDescent="0.2">
      <c r="D189" s="66"/>
      <c r="E189" s="66"/>
      <c r="F189" s="66">
        <v>20</v>
      </c>
      <c r="G189" s="66">
        <v>0</v>
      </c>
      <c r="H189" s="66">
        <v>0</v>
      </c>
      <c r="I189" s="66">
        <v>0</v>
      </c>
      <c r="J189" s="66">
        <v>0</v>
      </c>
      <c r="K189" s="66">
        <v>0</v>
      </c>
      <c r="L189" s="66">
        <v>0</v>
      </c>
    </row>
    <row r="190" spans="4:12" x14ac:dyDescent="0.2">
      <c r="D190" s="66"/>
      <c r="E190" s="66" t="s">
        <v>195</v>
      </c>
      <c r="F190" s="66">
        <v>19</v>
      </c>
      <c r="G190" s="66">
        <v>0</v>
      </c>
      <c r="H190" s="66">
        <v>0</v>
      </c>
      <c r="I190" s="66">
        <v>-0.76400000000000001</v>
      </c>
      <c r="J190" s="66">
        <v>0</v>
      </c>
      <c r="K190" s="66">
        <v>5.1550000000000002</v>
      </c>
      <c r="L190" s="66">
        <v>0</v>
      </c>
    </row>
    <row r="191" spans="4:12" x14ac:dyDescent="0.2">
      <c r="D191" s="66"/>
      <c r="E191" s="66"/>
      <c r="F191" s="66">
        <v>20</v>
      </c>
      <c r="G191" s="66">
        <v>0</v>
      </c>
      <c r="H191" s="66">
        <v>0</v>
      </c>
      <c r="I191" s="66">
        <v>0</v>
      </c>
      <c r="J191" s="66">
        <v>0</v>
      </c>
      <c r="K191" s="66">
        <v>0</v>
      </c>
      <c r="L191" s="66">
        <v>0</v>
      </c>
    </row>
    <row r="192" spans="4:12" x14ac:dyDescent="0.2">
      <c r="D192" s="66"/>
      <c r="E192" s="66" t="s">
        <v>196</v>
      </c>
      <c r="F192" s="66">
        <v>19</v>
      </c>
      <c r="G192" s="66">
        <v>0</v>
      </c>
      <c r="H192" s="66">
        <v>0</v>
      </c>
      <c r="I192" s="66">
        <v>-0.40600000000000003</v>
      </c>
      <c r="J192" s="66">
        <v>0</v>
      </c>
      <c r="K192" s="66">
        <v>2.7410000000000001</v>
      </c>
      <c r="L192" s="66">
        <v>0</v>
      </c>
    </row>
    <row r="193" spans="4:12" x14ac:dyDescent="0.2">
      <c r="D193" s="66"/>
      <c r="E193" s="66"/>
      <c r="F193" s="66">
        <v>20</v>
      </c>
      <c r="G193" s="66">
        <v>0</v>
      </c>
      <c r="H193" s="66">
        <v>0</v>
      </c>
      <c r="I193" s="66">
        <v>0</v>
      </c>
      <c r="J193" s="66">
        <v>0</v>
      </c>
      <c r="K193" s="66">
        <v>0</v>
      </c>
      <c r="L193" s="66">
        <v>0</v>
      </c>
    </row>
    <row r="194" spans="4:12" x14ac:dyDescent="0.2">
      <c r="D194" s="66"/>
      <c r="E194" s="66" t="s">
        <v>190</v>
      </c>
      <c r="F194" s="66">
        <v>19</v>
      </c>
      <c r="G194" s="66">
        <v>0</v>
      </c>
      <c r="H194" s="66">
        <v>0</v>
      </c>
      <c r="I194" s="66">
        <v>0</v>
      </c>
      <c r="J194" s="66">
        <v>0</v>
      </c>
      <c r="K194" s="66">
        <v>0</v>
      </c>
      <c r="L194" s="66">
        <v>0</v>
      </c>
    </row>
    <row r="195" spans="4:12" x14ac:dyDescent="0.2">
      <c r="D195" s="66"/>
      <c r="E195" s="66"/>
      <c r="F195" s="66">
        <v>20</v>
      </c>
      <c r="G195" s="66">
        <v>0</v>
      </c>
      <c r="H195" s="66">
        <v>0</v>
      </c>
      <c r="I195" s="66">
        <v>0</v>
      </c>
      <c r="J195" s="66">
        <v>0</v>
      </c>
      <c r="K195" s="66">
        <v>0</v>
      </c>
      <c r="L195" s="66">
        <v>0</v>
      </c>
    </row>
    <row r="196" spans="4:12" x14ac:dyDescent="0.2">
      <c r="D196" s="66"/>
      <c r="E196" s="66" t="s">
        <v>194</v>
      </c>
      <c r="F196" s="66">
        <v>19</v>
      </c>
      <c r="G196" s="66">
        <v>0</v>
      </c>
      <c r="H196" s="66">
        <v>0</v>
      </c>
      <c r="I196" s="66">
        <v>0</v>
      </c>
      <c r="J196" s="66">
        <v>0</v>
      </c>
      <c r="K196" s="66">
        <v>0</v>
      </c>
      <c r="L196" s="66">
        <v>0</v>
      </c>
    </row>
    <row r="197" spans="4:12" x14ac:dyDescent="0.2">
      <c r="D197" s="66"/>
      <c r="E197" s="66"/>
      <c r="F197" s="66">
        <v>20</v>
      </c>
      <c r="G197" s="66">
        <v>0</v>
      </c>
      <c r="H197" s="66">
        <v>0</v>
      </c>
      <c r="I197" s="66">
        <v>0</v>
      </c>
      <c r="J197" s="66">
        <v>0</v>
      </c>
      <c r="K197" s="66">
        <v>0</v>
      </c>
      <c r="L197" s="66">
        <v>0</v>
      </c>
    </row>
    <row r="198" spans="4:12" x14ac:dyDescent="0.2">
      <c r="D198" s="66"/>
      <c r="E198" s="66" t="s">
        <v>191</v>
      </c>
      <c r="F198" s="66">
        <v>19</v>
      </c>
      <c r="G198" s="66">
        <v>0</v>
      </c>
      <c r="H198" s="66">
        <v>0.53500000000000003</v>
      </c>
      <c r="I198" s="66">
        <v>-1.946</v>
      </c>
      <c r="J198" s="66">
        <v>0</v>
      </c>
      <c r="K198" s="66">
        <v>13.134</v>
      </c>
      <c r="L198" s="66">
        <v>3.609</v>
      </c>
    </row>
    <row r="199" spans="4:12" x14ac:dyDescent="0.2">
      <c r="D199" s="66"/>
      <c r="E199" s="66"/>
      <c r="F199" s="66">
        <v>20</v>
      </c>
      <c r="G199" s="66">
        <v>0</v>
      </c>
      <c r="H199" s="66">
        <v>0</v>
      </c>
      <c r="I199" s="66">
        <v>0</v>
      </c>
      <c r="J199" s="66">
        <v>0</v>
      </c>
      <c r="K199" s="66">
        <v>0</v>
      </c>
      <c r="L199" s="66">
        <v>0</v>
      </c>
    </row>
    <row r="200" spans="4:12" x14ac:dyDescent="0.2">
      <c r="D200" s="66"/>
      <c r="E200" s="66" t="s">
        <v>189</v>
      </c>
      <c r="F200" s="66">
        <v>19</v>
      </c>
      <c r="G200" s="66">
        <v>0</v>
      </c>
      <c r="H200" s="66">
        <v>0.53500000000000003</v>
      </c>
      <c r="I200" s="66">
        <v>-0.60899999999999999</v>
      </c>
      <c r="J200" s="66">
        <v>0</v>
      </c>
      <c r="K200" s="66">
        <v>4.1120000000000001</v>
      </c>
      <c r="L200" s="66">
        <v>3.609</v>
      </c>
    </row>
    <row r="201" spans="4:12" x14ac:dyDescent="0.2">
      <c r="D201" s="66"/>
      <c r="E201" s="66"/>
      <c r="F201" s="66">
        <v>20</v>
      </c>
      <c r="G201" s="66">
        <v>0</v>
      </c>
      <c r="H201" s="66">
        <v>0</v>
      </c>
      <c r="I201" s="66">
        <v>0</v>
      </c>
      <c r="J201" s="66">
        <v>0</v>
      </c>
      <c r="K201" s="66">
        <v>0</v>
      </c>
      <c r="L201" s="66">
        <v>0</v>
      </c>
    </row>
    <row r="202" spans="4:12" x14ac:dyDescent="0.2">
      <c r="D202" s="66"/>
      <c r="E202" s="66" t="s">
        <v>197</v>
      </c>
      <c r="F202" s="66">
        <v>19</v>
      </c>
      <c r="G202" s="66">
        <v>0</v>
      </c>
      <c r="H202" s="66">
        <v>0.53500000000000003</v>
      </c>
      <c r="I202" s="66">
        <v>-1.64</v>
      </c>
      <c r="J202" s="66">
        <v>0</v>
      </c>
      <c r="K202" s="66">
        <v>11.071</v>
      </c>
      <c r="L202" s="66">
        <v>3.609</v>
      </c>
    </row>
    <row r="203" spans="4:12" x14ac:dyDescent="0.2">
      <c r="D203" s="66"/>
      <c r="E203" s="66"/>
      <c r="F203" s="66">
        <v>20</v>
      </c>
      <c r="G203" s="66">
        <v>0</v>
      </c>
      <c r="H203" s="66">
        <v>0</v>
      </c>
      <c r="I203" s="66">
        <v>0</v>
      </c>
      <c r="J203" s="66">
        <v>0</v>
      </c>
      <c r="K203" s="66">
        <v>0</v>
      </c>
      <c r="L203" s="66">
        <v>0</v>
      </c>
    </row>
    <row r="204" spans="4:12" x14ac:dyDescent="0.2">
      <c r="D204" s="66"/>
      <c r="E204" s="66" t="s">
        <v>198</v>
      </c>
      <c r="F204" s="66">
        <v>19</v>
      </c>
      <c r="G204" s="66">
        <v>0</v>
      </c>
      <c r="H204" s="66">
        <v>0.35599999999999998</v>
      </c>
      <c r="I204" s="66">
        <v>-1.17</v>
      </c>
      <c r="J204" s="66">
        <v>0</v>
      </c>
      <c r="K204" s="66">
        <v>7.8970000000000002</v>
      </c>
      <c r="L204" s="66">
        <v>2.4060000000000001</v>
      </c>
    </row>
    <row r="205" spans="4:12" x14ac:dyDescent="0.2">
      <c r="D205" s="66"/>
      <c r="E205" s="66"/>
      <c r="F205" s="66">
        <v>20</v>
      </c>
      <c r="G205" s="66">
        <v>0</v>
      </c>
      <c r="H205" s="66">
        <v>0</v>
      </c>
      <c r="I205" s="66">
        <v>0</v>
      </c>
      <c r="J205" s="66">
        <v>0</v>
      </c>
      <c r="K205" s="66">
        <v>0</v>
      </c>
      <c r="L205" s="66">
        <v>0</v>
      </c>
    </row>
    <row r="206" spans="4:12" x14ac:dyDescent="0.2">
      <c r="D206" s="66"/>
      <c r="E206" s="66" t="s">
        <v>199</v>
      </c>
      <c r="F206" s="66">
        <v>19</v>
      </c>
      <c r="G206" s="66">
        <v>0</v>
      </c>
      <c r="H206" s="66">
        <v>0.35599999999999998</v>
      </c>
      <c r="I206" s="66">
        <v>-0.40600000000000003</v>
      </c>
      <c r="J206" s="66">
        <v>0</v>
      </c>
      <c r="K206" s="66">
        <v>2.7410000000000001</v>
      </c>
      <c r="L206" s="66">
        <v>2.4060000000000001</v>
      </c>
    </row>
    <row r="207" spans="4:12" x14ac:dyDescent="0.2">
      <c r="D207" s="66"/>
      <c r="E207" s="66"/>
      <c r="F207" s="66">
        <v>20</v>
      </c>
      <c r="G207" s="66">
        <v>0</v>
      </c>
      <c r="H207" s="66">
        <v>0</v>
      </c>
      <c r="I207" s="66">
        <v>0</v>
      </c>
      <c r="J207" s="66">
        <v>0</v>
      </c>
      <c r="K207" s="66">
        <v>0</v>
      </c>
      <c r="L207" s="66">
        <v>0</v>
      </c>
    </row>
    <row r="208" spans="4:12" x14ac:dyDescent="0.2">
      <c r="D208" s="66">
        <v>23</v>
      </c>
      <c r="E208" s="66" t="s">
        <v>188</v>
      </c>
      <c r="F208" s="66">
        <v>14</v>
      </c>
      <c r="G208" s="66">
        <v>-0.97</v>
      </c>
      <c r="H208" s="66">
        <v>0.97699999999999998</v>
      </c>
      <c r="I208" s="66">
        <v>0</v>
      </c>
      <c r="J208" s="66">
        <v>0</v>
      </c>
      <c r="K208" s="66">
        <v>0</v>
      </c>
      <c r="L208" s="66">
        <v>144.614</v>
      </c>
    </row>
    <row r="209" spans="4:12" x14ac:dyDescent="0.2">
      <c r="D209" s="66"/>
      <c r="E209" s="66"/>
      <c r="F209" s="66">
        <v>15</v>
      </c>
      <c r="G209" s="66">
        <v>0.97</v>
      </c>
      <c r="H209" s="66">
        <v>0.97699999999999998</v>
      </c>
      <c r="I209" s="66">
        <v>0</v>
      </c>
      <c r="J209" s="66">
        <v>0</v>
      </c>
      <c r="K209" s="66">
        <v>0</v>
      </c>
      <c r="L209" s="66">
        <v>-144.613</v>
      </c>
    </row>
    <row r="210" spans="4:12" x14ac:dyDescent="0.2">
      <c r="D210" s="66"/>
      <c r="E210" s="66" t="s">
        <v>195</v>
      </c>
      <c r="F210" s="66">
        <v>14</v>
      </c>
      <c r="G210" s="66">
        <v>-0.106</v>
      </c>
      <c r="H210" s="66">
        <v>0</v>
      </c>
      <c r="I210" s="66">
        <v>-2.093</v>
      </c>
      <c r="J210" s="66">
        <v>0</v>
      </c>
      <c r="K210" s="66">
        <v>16.748000000000001</v>
      </c>
      <c r="L210" s="66">
        <v>14.532</v>
      </c>
    </row>
    <row r="211" spans="4:12" x14ac:dyDescent="0.2">
      <c r="D211" s="66"/>
      <c r="E211" s="66"/>
      <c r="F211" s="66">
        <v>15</v>
      </c>
      <c r="G211" s="66">
        <v>0.106</v>
      </c>
      <c r="H211" s="66">
        <v>0</v>
      </c>
      <c r="I211" s="66">
        <v>-2.093</v>
      </c>
      <c r="J211" s="66">
        <v>0</v>
      </c>
      <c r="K211" s="66">
        <v>-16.748000000000001</v>
      </c>
      <c r="L211" s="66">
        <v>-14.532</v>
      </c>
    </row>
    <row r="212" spans="4:12" x14ac:dyDescent="0.2">
      <c r="D212" s="66"/>
      <c r="E212" s="66" t="s">
        <v>196</v>
      </c>
      <c r="F212" s="66">
        <v>14</v>
      </c>
      <c r="G212" s="66">
        <v>0</v>
      </c>
      <c r="H212" s="66">
        <v>0</v>
      </c>
      <c r="I212" s="66">
        <v>-1.113</v>
      </c>
      <c r="J212" s="66">
        <v>0</v>
      </c>
      <c r="K212" s="66">
        <v>8.9060000000000006</v>
      </c>
      <c r="L212" s="66">
        <v>0</v>
      </c>
    </row>
    <row r="213" spans="4:12" x14ac:dyDescent="0.2">
      <c r="D213" s="66"/>
      <c r="E213" s="66"/>
      <c r="F213" s="66">
        <v>15</v>
      </c>
      <c r="G213" s="66">
        <v>0</v>
      </c>
      <c r="H213" s="66">
        <v>0</v>
      </c>
      <c r="I213" s="66">
        <v>-1.113</v>
      </c>
      <c r="J213" s="66">
        <v>0</v>
      </c>
      <c r="K213" s="66">
        <v>-8.9060000000000006</v>
      </c>
      <c r="L213" s="66">
        <v>0</v>
      </c>
    </row>
    <row r="214" spans="4:12" x14ac:dyDescent="0.2">
      <c r="D214" s="66"/>
      <c r="E214" s="66" t="s">
        <v>190</v>
      </c>
      <c r="F214" s="66">
        <v>14</v>
      </c>
      <c r="G214" s="66">
        <v>7.9850000000000003</v>
      </c>
      <c r="H214" s="66">
        <v>-9.3030000000000008</v>
      </c>
      <c r="I214" s="66">
        <v>0</v>
      </c>
      <c r="J214" s="66">
        <v>0</v>
      </c>
      <c r="K214" s="66">
        <v>0</v>
      </c>
      <c r="L214" s="66">
        <v>-344.38200000000001</v>
      </c>
    </row>
    <row r="215" spans="4:12" x14ac:dyDescent="0.2">
      <c r="D215" s="66"/>
      <c r="E215" s="66"/>
      <c r="F215" s="66">
        <v>15</v>
      </c>
      <c r="G215" s="66">
        <v>-7.9850000000000003</v>
      </c>
      <c r="H215" s="66">
        <v>9.3030000000000008</v>
      </c>
      <c r="I215" s="66">
        <v>0</v>
      </c>
      <c r="J215" s="66">
        <v>0</v>
      </c>
      <c r="K215" s="66">
        <v>0</v>
      </c>
      <c r="L215" s="66">
        <v>-344.03</v>
      </c>
    </row>
    <row r="216" spans="4:12" x14ac:dyDescent="0.2">
      <c r="D216" s="66"/>
      <c r="E216" s="66" t="s">
        <v>194</v>
      </c>
      <c r="F216" s="66">
        <v>14</v>
      </c>
      <c r="G216" s="66">
        <v>0</v>
      </c>
      <c r="H216" s="66">
        <v>0</v>
      </c>
      <c r="I216" s="66">
        <v>0</v>
      </c>
      <c r="J216" s="66">
        <v>0</v>
      </c>
      <c r="K216" s="66">
        <v>231.61799999999999</v>
      </c>
      <c r="L216" s="66">
        <v>0</v>
      </c>
    </row>
    <row r="217" spans="4:12" x14ac:dyDescent="0.2">
      <c r="D217" s="66"/>
      <c r="E217" s="66"/>
      <c r="F217" s="66">
        <v>15</v>
      </c>
      <c r="G217" s="66">
        <v>0</v>
      </c>
      <c r="H217" s="66">
        <v>0</v>
      </c>
      <c r="I217" s="66">
        <v>0</v>
      </c>
      <c r="J217" s="66">
        <v>0</v>
      </c>
      <c r="K217" s="66">
        <v>-231.61799999999999</v>
      </c>
      <c r="L217" s="66">
        <v>0</v>
      </c>
    </row>
    <row r="218" spans="4:12" x14ac:dyDescent="0.2">
      <c r="D218" s="66"/>
      <c r="E218" s="66" t="s">
        <v>191</v>
      </c>
      <c r="F218" s="66">
        <v>14</v>
      </c>
      <c r="G218" s="66">
        <v>-1.6419999999999999</v>
      </c>
      <c r="H218" s="66">
        <v>1.4650000000000001</v>
      </c>
      <c r="I218" s="66">
        <v>-5.3330000000000002</v>
      </c>
      <c r="J218" s="66">
        <v>0</v>
      </c>
      <c r="K218" s="66">
        <v>274.286</v>
      </c>
      <c r="L218" s="66">
        <v>242.35300000000001</v>
      </c>
    </row>
    <row r="219" spans="4:12" x14ac:dyDescent="0.2">
      <c r="D219" s="66"/>
      <c r="E219" s="66"/>
      <c r="F219" s="66">
        <v>15</v>
      </c>
      <c r="G219" s="66">
        <v>1.6419999999999999</v>
      </c>
      <c r="H219" s="66">
        <v>1.4650000000000001</v>
      </c>
      <c r="I219" s="66">
        <v>-5.3330000000000002</v>
      </c>
      <c r="J219" s="66">
        <v>0</v>
      </c>
      <c r="K219" s="66">
        <v>-274.286</v>
      </c>
      <c r="L219" s="66">
        <v>-242.351</v>
      </c>
    </row>
    <row r="220" spans="4:12" x14ac:dyDescent="0.2">
      <c r="D220" s="66"/>
      <c r="E220" s="66" t="s">
        <v>189</v>
      </c>
      <c r="F220" s="66">
        <v>14</v>
      </c>
      <c r="G220" s="66">
        <v>6.53</v>
      </c>
      <c r="H220" s="66">
        <v>-7.8380000000000001</v>
      </c>
      <c r="I220" s="66">
        <v>-1.67</v>
      </c>
      <c r="J220" s="66">
        <v>0</v>
      </c>
      <c r="K220" s="66">
        <v>244.977</v>
      </c>
      <c r="L220" s="66">
        <v>-127.461</v>
      </c>
    </row>
    <row r="221" spans="4:12" x14ac:dyDescent="0.2">
      <c r="D221" s="66"/>
      <c r="E221" s="66"/>
      <c r="F221" s="66">
        <v>15</v>
      </c>
      <c r="G221" s="66">
        <v>-6.53</v>
      </c>
      <c r="H221" s="66">
        <v>10.768000000000001</v>
      </c>
      <c r="I221" s="66">
        <v>-1.67</v>
      </c>
      <c r="J221" s="66">
        <v>0</v>
      </c>
      <c r="K221" s="66">
        <v>-244.977</v>
      </c>
      <c r="L221" s="66">
        <v>-560.95100000000002</v>
      </c>
    </row>
    <row r="222" spans="4:12" x14ac:dyDescent="0.2">
      <c r="D222" s="66"/>
      <c r="E222" s="66" t="s">
        <v>197</v>
      </c>
      <c r="F222" s="66">
        <v>14</v>
      </c>
      <c r="G222" s="66">
        <v>-1.599</v>
      </c>
      <c r="H222" s="66">
        <v>1.4650000000000001</v>
      </c>
      <c r="I222" s="66">
        <v>-4.4950000000000001</v>
      </c>
      <c r="J222" s="66">
        <v>0</v>
      </c>
      <c r="K222" s="66">
        <v>267.58699999999999</v>
      </c>
      <c r="L222" s="66">
        <v>236.54</v>
      </c>
    </row>
    <row r="223" spans="4:12" x14ac:dyDescent="0.2">
      <c r="D223" s="66"/>
      <c r="E223" s="66"/>
      <c r="F223" s="66">
        <v>15</v>
      </c>
      <c r="G223" s="66">
        <v>1.599</v>
      </c>
      <c r="H223" s="66">
        <v>1.4650000000000001</v>
      </c>
      <c r="I223" s="66">
        <v>-4.4950000000000001</v>
      </c>
      <c r="J223" s="66">
        <v>0</v>
      </c>
      <c r="K223" s="66">
        <v>-267.58699999999999</v>
      </c>
      <c r="L223" s="66">
        <v>-236.53800000000001</v>
      </c>
    </row>
    <row r="224" spans="4:12" x14ac:dyDescent="0.2">
      <c r="D224" s="66"/>
      <c r="E224" s="66" t="s">
        <v>198</v>
      </c>
      <c r="F224" s="66">
        <v>14</v>
      </c>
      <c r="G224" s="66">
        <v>6.9089999999999998</v>
      </c>
      <c r="H224" s="66">
        <v>-8.3260000000000005</v>
      </c>
      <c r="I224" s="66">
        <v>-3.206</v>
      </c>
      <c r="J224" s="66">
        <v>0</v>
      </c>
      <c r="K224" s="66">
        <v>257.27199999999999</v>
      </c>
      <c r="L224" s="66">
        <v>-185.23599999999999</v>
      </c>
    </row>
    <row r="225" spans="2:21" x14ac:dyDescent="0.2">
      <c r="D225" s="66"/>
      <c r="E225" s="66"/>
      <c r="F225" s="66">
        <v>15</v>
      </c>
      <c r="G225" s="66">
        <v>-6.9089999999999998</v>
      </c>
      <c r="H225" s="66">
        <v>10.28</v>
      </c>
      <c r="I225" s="66">
        <v>-3.206</v>
      </c>
      <c r="J225" s="66">
        <v>0</v>
      </c>
      <c r="K225" s="66">
        <v>-257.27199999999999</v>
      </c>
      <c r="L225" s="66">
        <v>-503.17599999999999</v>
      </c>
    </row>
    <row r="226" spans="2:21" x14ac:dyDescent="0.2">
      <c r="D226" s="66"/>
      <c r="E226" s="66" t="s">
        <v>199</v>
      </c>
      <c r="F226" s="66">
        <v>14</v>
      </c>
      <c r="G226" s="66">
        <v>7.0149999999999997</v>
      </c>
      <c r="H226" s="66">
        <v>-8.3260000000000005</v>
      </c>
      <c r="I226" s="66">
        <v>-1.113</v>
      </c>
      <c r="J226" s="66">
        <v>0</v>
      </c>
      <c r="K226" s="66">
        <v>240.524</v>
      </c>
      <c r="L226" s="66">
        <v>-199.768</v>
      </c>
    </row>
    <row r="227" spans="2:21" ht="13.5" thickBot="1" x14ac:dyDescent="0.25">
      <c r="B227" s="73"/>
      <c r="C227" s="73"/>
      <c r="D227" s="74"/>
      <c r="E227" s="74"/>
      <c r="F227" s="74">
        <v>15</v>
      </c>
      <c r="G227" s="74">
        <v>-7.0149999999999997</v>
      </c>
      <c r="H227" s="74">
        <v>10.28</v>
      </c>
      <c r="I227" s="74">
        <v>-1.113</v>
      </c>
      <c r="J227" s="74">
        <v>0</v>
      </c>
      <c r="K227" s="74">
        <v>-240.524</v>
      </c>
      <c r="L227" s="74">
        <v>-488.64400000000001</v>
      </c>
      <c r="M227" s="73"/>
      <c r="N227" s="73"/>
    </row>
    <row r="228" spans="2:21" x14ac:dyDescent="0.2">
      <c r="D228" s="72">
        <v>12</v>
      </c>
      <c r="E228" s="72" t="s">
        <v>188</v>
      </c>
      <c r="F228" s="72">
        <v>4</v>
      </c>
      <c r="G228" s="72">
        <v>61.383000000000003</v>
      </c>
      <c r="H228" s="72">
        <v>0.65600000000000003</v>
      </c>
      <c r="I228" s="72">
        <v>0</v>
      </c>
      <c r="J228" s="72">
        <v>0</v>
      </c>
      <c r="K228" s="72">
        <v>0</v>
      </c>
      <c r="L228" s="72">
        <v>132.4</v>
      </c>
    </row>
    <row r="229" spans="2:21" x14ac:dyDescent="0.2">
      <c r="D229" s="66"/>
      <c r="E229" s="66"/>
      <c r="F229" s="66">
        <v>9</v>
      </c>
      <c r="G229" s="66">
        <v>-64.304000000000002</v>
      </c>
      <c r="H229" s="66">
        <v>-0.65600000000000003</v>
      </c>
      <c r="I229" s="66">
        <v>0</v>
      </c>
      <c r="J229" s="66">
        <v>0</v>
      </c>
      <c r="K229" s="66">
        <v>0</v>
      </c>
      <c r="L229" s="66">
        <v>64.281000000000006</v>
      </c>
    </row>
    <row r="230" spans="2:21" x14ac:dyDescent="0.2">
      <c r="D230" s="66"/>
      <c r="E230" s="66" t="s">
        <v>195</v>
      </c>
      <c r="F230" s="66">
        <v>4</v>
      </c>
      <c r="G230" s="66">
        <v>6.5140000000000002</v>
      </c>
      <c r="H230" s="66">
        <v>7.1999999999999995E-2</v>
      </c>
      <c r="I230" s="66">
        <v>4.0279999999999996</v>
      </c>
      <c r="J230" s="66">
        <v>1.4E-2</v>
      </c>
      <c r="K230" s="66">
        <v>1.9E-2</v>
      </c>
      <c r="L230" s="66">
        <v>14.47</v>
      </c>
    </row>
    <row r="231" spans="2:21" x14ac:dyDescent="0.2">
      <c r="D231" s="66"/>
      <c r="E231" s="66"/>
      <c r="F231" s="66">
        <v>9</v>
      </c>
      <c r="G231" s="66">
        <v>-6.5140000000000002</v>
      </c>
      <c r="H231" s="66">
        <v>-7.1999999999999995E-2</v>
      </c>
      <c r="I231" s="66">
        <v>-4.0279999999999996</v>
      </c>
      <c r="J231" s="66">
        <v>-1.4E-2</v>
      </c>
      <c r="K231" s="66">
        <v>-1208.559</v>
      </c>
      <c r="L231" s="66">
        <v>7.0250000000000004</v>
      </c>
    </row>
    <row r="232" spans="2:21" x14ac:dyDescent="0.2">
      <c r="D232" s="66"/>
      <c r="E232" s="66" t="s">
        <v>196</v>
      </c>
      <c r="F232" s="66">
        <v>4</v>
      </c>
      <c r="G232" s="66">
        <v>0</v>
      </c>
      <c r="H232" s="66">
        <v>0</v>
      </c>
      <c r="I232" s="66">
        <v>2.1419999999999999</v>
      </c>
      <c r="J232" s="66">
        <v>7.0000000000000001E-3</v>
      </c>
      <c r="K232" s="66">
        <v>0.01</v>
      </c>
      <c r="L232" s="66">
        <v>0</v>
      </c>
    </row>
    <row r="233" spans="2:21" x14ac:dyDescent="0.2">
      <c r="D233" s="66"/>
      <c r="E233" s="66"/>
      <c r="F233" s="66">
        <v>9</v>
      </c>
      <c r="G233" s="66">
        <v>0</v>
      </c>
      <c r="H233" s="66">
        <v>0</v>
      </c>
      <c r="I233" s="66">
        <v>-2.1419999999999999</v>
      </c>
      <c r="J233" s="66">
        <v>-7.0000000000000001E-3</v>
      </c>
      <c r="K233" s="66">
        <v>-642.67100000000005</v>
      </c>
      <c r="L233" s="66">
        <v>0</v>
      </c>
    </row>
    <row r="234" spans="2:21" x14ac:dyDescent="0.2">
      <c r="D234" s="66"/>
      <c r="E234" s="66" t="s">
        <v>190</v>
      </c>
      <c r="F234" s="66">
        <v>4</v>
      </c>
      <c r="G234" s="66">
        <v>-18.108000000000001</v>
      </c>
      <c r="H234" s="66">
        <v>3.7280000000000002</v>
      </c>
      <c r="I234" s="66">
        <v>0</v>
      </c>
      <c r="J234" s="66">
        <v>0</v>
      </c>
      <c r="K234" s="66">
        <v>0</v>
      </c>
      <c r="L234" s="66">
        <v>508.065</v>
      </c>
      <c r="N234" s="77"/>
      <c r="O234" s="77"/>
      <c r="P234" s="78" t="s">
        <v>182</v>
      </c>
      <c r="Q234" s="78" t="s">
        <v>183</v>
      </c>
      <c r="R234" s="78" t="s">
        <v>184</v>
      </c>
      <c r="S234" s="78" t="s">
        <v>185</v>
      </c>
      <c r="T234" s="78" t="s">
        <v>186</v>
      </c>
      <c r="U234" s="78" t="s">
        <v>187</v>
      </c>
    </row>
    <row r="235" spans="2:21" x14ac:dyDescent="0.2">
      <c r="D235" s="66"/>
      <c r="E235" s="66"/>
      <c r="F235" s="66">
        <v>9</v>
      </c>
      <c r="G235" s="66">
        <v>18.108000000000001</v>
      </c>
      <c r="H235" s="66">
        <v>-3.7280000000000002</v>
      </c>
      <c r="I235" s="66">
        <v>0</v>
      </c>
      <c r="J235" s="66">
        <v>0</v>
      </c>
      <c r="K235" s="66">
        <v>0</v>
      </c>
      <c r="L235" s="66">
        <v>610.46400000000006</v>
      </c>
      <c r="N235" s="111" t="s">
        <v>221</v>
      </c>
      <c r="O235" s="71" t="s">
        <v>222</v>
      </c>
      <c r="P235" s="71">
        <f>MAX(G228:G307)</f>
        <v>110.13200000000001</v>
      </c>
      <c r="Q235" s="71">
        <f>MAX(H228:H307)</f>
        <v>4.758</v>
      </c>
      <c r="R235" s="71">
        <f>MAX(I228:I307)</f>
        <v>13.525</v>
      </c>
      <c r="S235" s="71">
        <f t="shared" ref="S235:U235" si="0">MAX(J228:J307)</f>
        <v>0.40400000000000003</v>
      </c>
      <c r="T235" s="71">
        <f t="shared" si="0"/>
        <v>0.496</v>
      </c>
      <c r="U235" s="71">
        <f t="shared" si="0"/>
        <v>716.72500000000002</v>
      </c>
    </row>
    <row r="236" spans="2:21" x14ac:dyDescent="0.2">
      <c r="D236" s="66"/>
      <c r="E236" s="66" t="s">
        <v>194</v>
      </c>
      <c r="F236" s="66">
        <v>4</v>
      </c>
      <c r="G236" s="66">
        <v>0</v>
      </c>
      <c r="H236" s="66">
        <v>0</v>
      </c>
      <c r="I236" s="66">
        <v>3.262</v>
      </c>
      <c r="J236" s="66">
        <v>-0.40400000000000003</v>
      </c>
      <c r="K236" s="66">
        <v>-0.496</v>
      </c>
      <c r="L236" s="66">
        <v>0</v>
      </c>
      <c r="N236" s="111"/>
      <c r="O236" s="71" t="s">
        <v>223</v>
      </c>
      <c r="P236" s="71">
        <f>MIN(G228:G307)</f>
        <v>-114.51300000000001</v>
      </c>
      <c r="Q236" s="71">
        <f t="shared" ref="Q236:U236" si="1">MIN(H228:H307)</f>
        <v>-4.758</v>
      </c>
      <c r="R236" s="71">
        <f t="shared" si="1"/>
        <v>-13.525</v>
      </c>
      <c r="S236" s="71">
        <f t="shared" si="1"/>
        <v>-0.40400000000000003</v>
      </c>
      <c r="T236" s="71">
        <f t="shared" si="1"/>
        <v>-4057.0619999999999</v>
      </c>
      <c r="U236" s="71">
        <f t="shared" si="1"/>
        <v>-223.92400000000001</v>
      </c>
    </row>
    <row r="237" spans="2:21" x14ac:dyDescent="0.2">
      <c r="D237" s="66"/>
      <c r="E237" s="66"/>
      <c r="F237" s="66">
        <v>9</v>
      </c>
      <c r="G237" s="66">
        <v>0</v>
      </c>
      <c r="H237" s="66">
        <v>0</v>
      </c>
      <c r="I237" s="66">
        <v>-3.262</v>
      </c>
      <c r="J237" s="66">
        <v>0.40400000000000003</v>
      </c>
      <c r="K237" s="66">
        <v>-978.06700000000001</v>
      </c>
      <c r="L237" s="66">
        <v>0</v>
      </c>
      <c r="N237" s="77"/>
      <c r="O237" s="77"/>
      <c r="P237" s="77"/>
      <c r="Q237" s="77"/>
      <c r="R237" s="77"/>
      <c r="S237" s="77"/>
      <c r="T237" s="77"/>
      <c r="U237" s="77"/>
    </row>
    <row r="238" spans="2:21" x14ac:dyDescent="0.2">
      <c r="D238" s="66"/>
      <c r="E238" s="66" t="s">
        <v>191</v>
      </c>
      <c r="F238" s="66">
        <v>4</v>
      </c>
      <c r="G238" s="66">
        <v>103.474</v>
      </c>
      <c r="H238" s="66">
        <v>1.109</v>
      </c>
      <c r="I238" s="66">
        <v>13.525</v>
      </c>
      <c r="J238" s="66">
        <v>-0.37</v>
      </c>
      <c r="K238" s="66">
        <v>-0.44900000000000001</v>
      </c>
      <c r="L238" s="66">
        <v>223.92400000000001</v>
      </c>
      <c r="N238" s="111" t="s">
        <v>224</v>
      </c>
      <c r="O238" s="71" t="s">
        <v>222</v>
      </c>
      <c r="P238" s="71">
        <f>MAX(G8:G227)</f>
        <v>16</v>
      </c>
      <c r="Q238" s="71">
        <f t="shared" ref="P238:U238" si="2">MAX(H8:H227)</f>
        <v>57.134999999999998</v>
      </c>
      <c r="R238" s="71">
        <f t="shared" si="2"/>
        <v>5.7939999999999996</v>
      </c>
      <c r="S238" s="71">
        <f t="shared" si="2"/>
        <v>0.496</v>
      </c>
      <c r="T238" s="71">
        <f t="shared" si="2"/>
        <v>274.46499999999997</v>
      </c>
      <c r="U238" s="71">
        <f t="shared" si="2"/>
        <v>750.33500000000004</v>
      </c>
    </row>
    <row r="239" spans="2:21" x14ac:dyDescent="0.2">
      <c r="D239" s="66"/>
      <c r="E239" s="66"/>
      <c r="F239" s="66">
        <v>9</v>
      </c>
      <c r="G239" s="66">
        <v>-107.855</v>
      </c>
      <c r="H239" s="66">
        <v>-1.109</v>
      </c>
      <c r="I239" s="66">
        <v>-13.525</v>
      </c>
      <c r="J239" s="66">
        <v>0.37</v>
      </c>
      <c r="K239" s="66">
        <v>-4057.0509999999999</v>
      </c>
      <c r="L239" s="66">
        <v>108.71599999999999</v>
      </c>
      <c r="N239" s="111"/>
      <c r="O239" s="71" t="s">
        <v>223</v>
      </c>
      <c r="P239" s="71">
        <f t="shared" ref="P239:U239" si="3">MIN(G8:G227)</f>
        <v>-16</v>
      </c>
      <c r="Q239" s="71">
        <f t="shared" si="3"/>
        <v>-56.600999999999999</v>
      </c>
      <c r="R239" s="71">
        <f t="shared" si="3"/>
        <v>-8.08</v>
      </c>
      <c r="S239" s="71">
        <f t="shared" si="3"/>
        <v>-0.496</v>
      </c>
      <c r="T239" s="71">
        <f t="shared" si="3"/>
        <v>-274.46499999999997</v>
      </c>
      <c r="U239" s="71">
        <f t="shared" si="3"/>
        <v>-1024.845</v>
      </c>
    </row>
    <row r="240" spans="2:21" x14ac:dyDescent="0.2">
      <c r="D240" s="66"/>
      <c r="E240" s="66" t="s">
        <v>189</v>
      </c>
      <c r="F240" s="66">
        <v>4</v>
      </c>
      <c r="G240" s="66">
        <v>73.966999999999999</v>
      </c>
      <c r="H240" s="66">
        <v>4.7119999999999997</v>
      </c>
      <c r="I240" s="66">
        <v>6.4749999999999996</v>
      </c>
      <c r="J240" s="66">
        <v>-0.39400000000000002</v>
      </c>
      <c r="K240" s="66">
        <v>-0.48099999999999998</v>
      </c>
      <c r="L240" s="66">
        <v>706.66499999999996</v>
      </c>
    </row>
    <row r="241" spans="4:12" x14ac:dyDescent="0.2">
      <c r="D241" s="66"/>
      <c r="E241" s="66"/>
      <c r="F241" s="66">
        <v>9</v>
      </c>
      <c r="G241" s="66">
        <v>-78.346999999999994</v>
      </c>
      <c r="H241" s="66">
        <v>-4.7119999999999997</v>
      </c>
      <c r="I241" s="66">
        <v>-6.4749999999999996</v>
      </c>
      <c r="J241" s="66">
        <v>0.39400000000000002</v>
      </c>
      <c r="K241" s="66">
        <v>-1942.0730000000001</v>
      </c>
      <c r="L241" s="66">
        <v>706.88599999999997</v>
      </c>
    </row>
    <row r="242" spans="4:12" x14ac:dyDescent="0.2">
      <c r="D242" s="66"/>
      <c r="E242" s="66" t="s">
        <v>197</v>
      </c>
      <c r="F242" s="66">
        <v>4</v>
      </c>
      <c r="G242" s="66">
        <v>100.86799999999999</v>
      </c>
      <c r="H242" s="66">
        <v>1.08</v>
      </c>
      <c r="I242" s="66">
        <v>11.914</v>
      </c>
      <c r="J242" s="66">
        <v>-0.375</v>
      </c>
      <c r="K242" s="66">
        <v>-0.45600000000000002</v>
      </c>
      <c r="L242" s="66">
        <v>218.136</v>
      </c>
    </row>
    <row r="243" spans="4:12" x14ac:dyDescent="0.2">
      <c r="D243" s="66"/>
      <c r="E243" s="66"/>
      <c r="F243" s="66">
        <v>9</v>
      </c>
      <c r="G243" s="66">
        <v>-105.249</v>
      </c>
      <c r="H243" s="66">
        <v>-1.08</v>
      </c>
      <c r="I243" s="66">
        <v>-11.914</v>
      </c>
      <c r="J243" s="66">
        <v>0.375</v>
      </c>
      <c r="K243" s="66">
        <v>-3573.627</v>
      </c>
      <c r="L243" s="66">
        <v>105.90600000000001</v>
      </c>
    </row>
    <row r="244" spans="4:12" x14ac:dyDescent="0.2">
      <c r="D244" s="66"/>
      <c r="E244" s="66" t="s">
        <v>198</v>
      </c>
      <c r="F244" s="66">
        <v>4</v>
      </c>
      <c r="G244" s="66">
        <v>49.789000000000001</v>
      </c>
      <c r="H244" s="66">
        <v>4.4560000000000004</v>
      </c>
      <c r="I244" s="66">
        <v>9.4329999999999998</v>
      </c>
      <c r="J244" s="66">
        <v>-0.38300000000000001</v>
      </c>
      <c r="K244" s="66">
        <v>-0.46800000000000003</v>
      </c>
      <c r="L244" s="66">
        <v>654.93499999999995</v>
      </c>
    </row>
    <row r="245" spans="4:12" x14ac:dyDescent="0.2">
      <c r="D245" s="66"/>
      <c r="E245" s="66"/>
      <c r="F245" s="66">
        <v>9</v>
      </c>
      <c r="G245" s="66">
        <v>-52.709000000000003</v>
      </c>
      <c r="H245" s="66">
        <v>-4.4560000000000004</v>
      </c>
      <c r="I245" s="66">
        <v>-9.4329999999999998</v>
      </c>
      <c r="J245" s="66">
        <v>0.38300000000000001</v>
      </c>
      <c r="K245" s="66">
        <v>-2829.2959999999998</v>
      </c>
      <c r="L245" s="66">
        <v>681.77099999999996</v>
      </c>
    </row>
    <row r="246" spans="4:12" x14ac:dyDescent="0.2">
      <c r="D246" s="66"/>
      <c r="E246" s="66" t="s">
        <v>199</v>
      </c>
      <c r="F246" s="66">
        <v>4</v>
      </c>
      <c r="G246" s="66">
        <v>43.274999999999999</v>
      </c>
      <c r="H246" s="66">
        <v>4.3840000000000003</v>
      </c>
      <c r="I246" s="66">
        <v>5.4039999999999999</v>
      </c>
      <c r="J246" s="66">
        <v>-0.39700000000000002</v>
      </c>
      <c r="K246" s="66">
        <v>-0.48599999999999999</v>
      </c>
      <c r="L246" s="66">
        <v>640.46500000000003</v>
      </c>
    </row>
    <row r="247" spans="4:12" x14ac:dyDescent="0.2">
      <c r="D247" s="66"/>
      <c r="E247" s="66"/>
      <c r="F247" s="66">
        <v>9</v>
      </c>
      <c r="G247" s="66">
        <v>-46.195999999999998</v>
      </c>
      <c r="H247" s="66">
        <v>-4.3840000000000003</v>
      </c>
      <c r="I247" s="66">
        <v>-5.4039999999999999</v>
      </c>
      <c r="J247" s="66">
        <v>0.39700000000000002</v>
      </c>
      <c r="K247" s="66">
        <v>-1620.7370000000001</v>
      </c>
      <c r="L247" s="66">
        <v>674.745</v>
      </c>
    </row>
    <row r="248" spans="4:12" x14ac:dyDescent="0.2">
      <c r="D248" s="66">
        <v>13</v>
      </c>
      <c r="E248" s="66" t="s">
        <v>188</v>
      </c>
      <c r="F248" s="66">
        <v>14</v>
      </c>
      <c r="G248" s="66">
        <v>6.3789999999999996</v>
      </c>
      <c r="H248" s="66">
        <v>0.315</v>
      </c>
      <c r="I248" s="66">
        <v>0</v>
      </c>
      <c r="J248" s="66">
        <v>0</v>
      </c>
      <c r="K248" s="66">
        <v>0</v>
      </c>
      <c r="L248" s="66">
        <v>63.567</v>
      </c>
    </row>
    <row r="249" spans="4:12" x14ac:dyDescent="0.2">
      <c r="D249" s="66"/>
      <c r="E249" s="66"/>
      <c r="F249" s="66">
        <v>10</v>
      </c>
      <c r="G249" s="66">
        <v>-9.3000000000000007</v>
      </c>
      <c r="H249" s="66">
        <v>-0.315</v>
      </c>
      <c r="I249" s="66">
        <v>0</v>
      </c>
      <c r="J249" s="66">
        <v>0</v>
      </c>
      <c r="K249" s="66">
        <v>0</v>
      </c>
      <c r="L249" s="66">
        <v>30.866</v>
      </c>
    </row>
    <row r="250" spans="4:12" x14ac:dyDescent="0.2">
      <c r="D250" s="66"/>
      <c r="E250" s="66" t="s">
        <v>195</v>
      </c>
      <c r="F250" s="66">
        <v>14</v>
      </c>
      <c r="G250" s="66">
        <v>0.48599999999999999</v>
      </c>
      <c r="H250" s="66">
        <v>3.5000000000000003E-2</v>
      </c>
      <c r="I250" s="66">
        <v>4.0330000000000004</v>
      </c>
      <c r="J250" s="66">
        <v>8.0000000000000002E-3</v>
      </c>
      <c r="K250" s="66">
        <v>-1.9E-2</v>
      </c>
      <c r="L250" s="66">
        <v>6.968</v>
      </c>
    </row>
    <row r="251" spans="4:12" x14ac:dyDescent="0.2">
      <c r="D251" s="66"/>
      <c r="E251" s="66"/>
      <c r="F251" s="66">
        <v>10</v>
      </c>
      <c r="G251" s="66">
        <v>-0.48599999999999999</v>
      </c>
      <c r="H251" s="66">
        <v>-3.5000000000000003E-2</v>
      </c>
      <c r="I251" s="66">
        <v>-4.0330000000000004</v>
      </c>
      <c r="J251" s="66">
        <v>-8.0000000000000002E-3</v>
      </c>
      <c r="K251" s="66">
        <v>-1209.913</v>
      </c>
      <c r="L251" s="66">
        <v>3.3839999999999999</v>
      </c>
    </row>
    <row r="252" spans="4:12" x14ac:dyDescent="0.2">
      <c r="D252" s="66"/>
      <c r="E252" s="66" t="s">
        <v>196</v>
      </c>
      <c r="F252" s="66">
        <v>14</v>
      </c>
      <c r="G252" s="66">
        <v>0</v>
      </c>
      <c r="H252" s="66">
        <v>0</v>
      </c>
      <c r="I252" s="66">
        <v>2.145</v>
      </c>
      <c r="J252" s="66">
        <v>4.0000000000000001E-3</v>
      </c>
      <c r="K252" s="66">
        <v>-0.01</v>
      </c>
      <c r="L252" s="66">
        <v>0</v>
      </c>
    </row>
    <row r="253" spans="4:12" x14ac:dyDescent="0.2">
      <c r="D253" s="66"/>
      <c r="E253" s="66"/>
      <c r="F253" s="66">
        <v>10</v>
      </c>
      <c r="G253" s="66">
        <v>0</v>
      </c>
      <c r="H253" s="66">
        <v>0</v>
      </c>
      <c r="I253" s="66">
        <v>-2.145</v>
      </c>
      <c r="J253" s="66">
        <v>-4.0000000000000001E-3</v>
      </c>
      <c r="K253" s="66">
        <v>-643.39099999999996</v>
      </c>
      <c r="L253" s="66">
        <v>0</v>
      </c>
    </row>
    <row r="254" spans="4:12" x14ac:dyDescent="0.2">
      <c r="D254" s="66"/>
      <c r="E254" s="66" t="s">
        <v>190</v>
      </c>
      <c r="F254" s="66">
        <v>14</v>
      </c>
      <c r="G254" s="66">
        <v>1.306</v>
      </c>
      <c r="H254" s="66">
        <v>4.2859999999999996</v>
      </c>
      <c r="I254" s="66">
        <v>0</v>
      </c>
      <c r="J254" s="66">
        <v>0</v>
      </c>
      <c r="K254" s="66">
        <v>0</v>
      </c>
      <c r="L254" s="66">
        <v>621.37400000000002</v>
      </c>
    </row>
    <row r="255" spans="4:12" x14ac:dyDescent="0.2">
      <c r="D255" s="66"/>
      <c r="E255" s="66"/>
      <c r="F255" s="66">
        <v>10</v>
      </c>
      <c r="G255" s="66">
        <v>-1.306</v>
      </c>
      <c r="H255" s="66">
        <v>-4.2859999999999996</v>
      </c>
      <c r="I255" s="66">
        <v>0</v>
      </c>
      <c r="J255" s="66">
        <v>0</v>
      </c>
      <c r="K255" s="66">
        <v>0</v>
      </c>
      <c r="L255" s="66">
        <v>664.49800000000005</v>
      </c>
    </row>
    <row r="256" spans="4:12" x14ac:dyDescent="0.2">
      <c r="D256" s="66"/>
      <c r="E256" s="66" t="s">
        <v>194</v>
      </c>
      <c r="F256" s="66">
        <v>14</v>
      </c>
      <c r="G256" s="66">
        <v>0</v>
      </c>
      <c r="H256" s="66">
        <v>0</v>
      </c>
      <c r="I256" s="66">
        <v>3.1379999999999999</v>
      </c>
      <c r="J256" s="66">
        <v>-0.19900000000000001</v>
      </c>
      <c r="K256" s="66">
        <v>0.496</v>
      </c>
      <c r="L256" s="66">
        <v>0</v>
      </c>
    </row>
    <row r="257" spans="4:12" x14ac:dyDescent="0.2">
      <c r="D257" s="66"/>
      <c r="E257" s="66"/>
      <c r="F257" s="66">
        <v>10</v>
      </c>
      <c r="G257" s="66">
        <v>0</v>
      </c>
      <c r="H257" s="66">
        <v>0</v>
      </c>
      <c r="I257" s="66">
        <v>-3.1379999999999999</v>
      </c>
      <c r="J257" s="66">
        <v>0.19900000000000001</v>
      </c>
      <c r="K257" s="66">
        <v>-941.93200000000002</v>
      </c>
      <c r="L257" s="66">
        <v>0</v>
      </c>
    </row>
    <row r="258" spans="4:12" x14ac:dyDescent="0.2">
      <c r="D258" s="66"/>
      <c r="E258" s="66" t="s">
        <v>191</v>
      </c>
      <c r="F258" s="66">
        <v>14</v>
      </c>
      <c r="G258" s="66">
        <v>10.419</v>
      </c>
      <c r="H258" s="66">
        <v>0.53300000000000003</v>
      </c>
      <c r="I258" s="66">
        <v>13.413</v>
      </c>
      <c r="J258" s="66">
        <v>-0.17899999999999999</v>
      </c>
      <c r="K258" s="66">
        <v>0.44900000000000001</v>
      </c>
      <c r="L258" s="66">
        <v>107.54600000000001</v>
      </c>
    </row>
    <row r="259" spans="4:12" x14ac:dyDescent="0.2">
      <c r="D259" s="66"/>
      <c r="E259" s="66"/>
      <c r="F259" s="66">
        <v>10</v>
      </c>
      <c r="G259" s="66">
        <v>-14.8</v>
      </c>
      <c r="H259" s="66">
        <v>-0.53300000000000003</v>
      </c>
      <c r="I259" s="66">
        <v>-13.413</v>
      </c>
      <c r="J259" s="66">
        <v>0.17899999999999999</v>
      </c>
      <c r="K259" s="66">
        <v>-4024.366</v>
      </c>
      <c r="L259" s="66">
        <v>52.220999999999997</v>
      </c>
    </row>
    <row r="260" spans="4:12" x14ac:dyDescent="0.2">
      <c r="D260" s="66"/>
      <c r="E260" s="66" t="s">
        <v>189</v>
      </c>
      <c r="F260" s="66">
        <v>14</v>
      </c>
      <c r="G260" s="66">
        <v>10.875</v>
      </c>
      <c r="H260" s="69">
        <v>4.758</v>
      </c>
      <c r="I260" s="66">
        <v>6.3550000000000004</v>
      </c>
      <c r="J260" s="66">
        <v>-0.193</v>
      </c>
      <c r="K260" s="66">
        <v>0.48099999999999998</v>
      </c>
      <c r="L260" s="66">
        <v>716.72500000000002</v>
      </c>
    </row>
    <row r="261" spans="4:12" x14ac:dyDescent="0.2">
      <c r="D261" s="66"/>
      <c r="E261" s="66"/>
      <c r="F261" s="66">
        <v>10</v>
      </c>
      <c r="G261" s="66">
        <v>-15.256</v>
      </c>
      <c r="H261" s="66">
        <v>-4.758</v>
      </c>
      <c r="I261" s="66">
        <v>-6.3550000000000004</v>
      </c>
      <c r="J261" s="66">
        <v>0.193</v>
      </c>
      <c r="K261" s="66">
        <v>-1907.018</v>
      </c>
      <c r="L261" s="69">
        <v>710.79700000000003</v>
      </c>
    </row>
    <row r="262" spans="4:12" x14ac:dyDescent="0.2">
      <c r="D262" s="66"/>
      <c r="E262" s="66" t="s">
        <v>197</v>
      </c>
      <c r="F262" s="66">
        <v>14</v>
      </c>
      <c r="G262" s="66">
        <v>10.225</v>
      </c>
      <c r="H262" s="66">
        <v>0.51900000000000002</v>
      </c>
      <c r="I262" s="66">
        <v>11.8</v>
      </c>
      <c r="J262" s="66">
        <v>-0.182</v>
      </c>
      <c r="K262" s="66">
        <v>0.45600000000000002</v>
      </c>
      <c r="L262" s="66">
        <v>104.758</v>
      </c>
    </row>
    <row r="263" spans="4:12" x14ac:dyDescent="0.2">
      <c r="D263" s="66"/>
      <c r="E263" s="66"/>
      <c r="F263" s="66">
        <v>10</v>
      </c>
      <c r="G263" s="66">
        <v>-14.606</v>
      </c>
      <c r="H263" s="66">
        <v>-0.51900000000000002</v>
      </c>
      <c r="I263" s="66">
        <v>-11.8</v>
      </c>
      <c r="J263" s="66">
        <v>0.182</v>
      </c>
      <c r="K263" s="66">
        <v>-3540.4009999999998</v>
      </c>
      <c r="L263" s="66">
        <v>50.866999999999997</v>
      </c>
    </row>
    <row r="264" spans="4:12" x14ac:dyDescent="0.2">
      <c r="D264" s="66"/>
      <c r="E264" s="66" t="s">
        <v>198</v>
      </c>
      <c r="F264" s="66">
        <v>14</v>
      </c>
      <c r="G264" s="66">
        <v>8.1709999999999994</v>
      </c>
      <c r="H264" s="66">
        <v>4.6360000000000001</v>
      </c>
      <c r="I264" s="66">
        <v>9.3160000000000007</v>
      </c>
      <c r="J264" s="66">
        <v>-0.187</v>
      </c>
      <c r="K264" s="66">
        <v>0.46800000000000003</v>
      </c>
      <c r="L264" s="66">
        <v>691.91</v>
      </c>
    </row>
    <row r="265" spans="4:12" x14ac:dyDescent="0.2">
      <c r="D265" s="66"/>
      <c r="E265" s="66"/>
      <c r="F265" s="66">
        <v>10</v>
      </c>
      <c r="G265" s="66">
        <v>-11.092000000000001</v>
      </c>
      <c r="H265" s="66">
        <v>-4.6360000000000001</v>
      </c>
      <c r="I265" s="66">
        <v>-9.3160000000000007</v>
      </c>
      <c r="J265" s="66">
        <v>0.187</v>
      </c>
      <c r="K265" s="66">
        <v>-2795.2359999999999</v>
      </c>
      <c r="L265" s="66">
        <v>698.74699999999996</v>
      </c>
    </row>
    <row r="266" spans="4:12" x14ac:dyDescent="0.2">
      <c r="D266" s="66"/>
      <c r="E266" s="66" t="s">
        <v>199</v>
      </c>
      <c r="F266" s="66">
        <v>14</v>
      </c>
      <c r="G266" s="66">
        <v>7.6849999999999996</v>
      </c>
      <c r="H266" s="66">
        <v>4.601</v>
      </c>
      <c r="I266" s="66">
        <v>5.2830000000000004</v>
      </c>
      <c r="J266" s="66">
        <v>-0.19500000000000001</v>
      </c>
      <c r="K266" s="66">
        <v>0.48599999999999999</v>
      </c>
      <c r="L266" s="66">
        <v>684.94100000000003</v>
      </c>
    </row>
    <row r="267" spans="4:12" x14ac:dyDescent="0.2">
      <c r="D267" s="66"/>
      <c r="E267" s="66"/>
      <c r="F267" s="66">
        <v>10</v>
      </c>
      <c r="G267" s="66">
        <v>-10.606</v>
      </c>
      <c r="H267" s="66">
        <v>-4.601</v>
      </c>
      <c r="I267" s="66">
        <v>-5.2830000000000004</v>
      </c>
      <c r="J267" s="66">
        <v>0.19500000000000001</v>
      </c>
      <c r="K267" s="66">
        <v>-1585.3230000000001</v>
      </c>
      <c r="L267" s="66">
        <v>695.36400000000003</v>
      </c>
    </row>
    <row r="268" spans="4:12" x14ac:dyDescent="0.2">
      <c r="D268" s="66">
        <v>14</v>
      </c>
      <c r="E268" s="66" t="s">
        <v>188</v>
      </c>
      <c r="F268" s="66">
        <v>15</v>
      </c>
      <c r="G268" s="66">
        <v>6.3789999999999996</v>
      </c>
      <c r="H268" s="66">
        <v>-0.315</v>
      </c>
      <c r="I268" s="66">
        <v>0</v>
      </c>
      <c r="J268" s="66">
        <v>0</v>
      </c>
      <c r="K268" s="66">
        <v>0</v>
      </c>
      <c r="L268" s="66">
        <v>-63.567999999999998</v>
      </c>
    </row>
    <row r="269" spans="4:12" x14ac:dyDescent="0.2">
      <c r="D269" s="66"/>
      <c r="E269" s="66"/>
      <c r="F269" s="66">
        <v>11</v>
      </c>
      <c r="G269" s="66">
        <v>-9.3000000000000007</v>
      </c>
      <c r="H269" s="66">
        <v>0.315</v>
      </c>
      <c r="I269" s="66">
        <v>0</v>
      </c>
      <c r="J269" s="66">
        <v>0</v>
      </c>
      <c r="K269" s="66">
        <v>0</v>
      </c>
      <c r="L269" s="66">
        <v>-30.867000000000001</v>
      </c>
    </row>
    <row r="270" spans="4:12" x14ac:dyDescent="0.2">
      <c r="D270" s="66"/>
      <c r="E270" s="66" t="s">
        <v>195</v>
      </c>
      <c r="F270" s="66">
        <v>15</v>
      </c>
      <c r="G270" s="66">
        <v>0.48599999999999999</v>
      </c>
      <c r="H270" s="66">
        <v>-3.5000000000000003E-2</v>
      </c>
      <c r="I270" s="66">
        <v>4.0330000000000004</v>
      </c>
      <c r="J270" s="66">
        <v>-8.0000000000000002E-3</v>
      </c>
      <c r="K270" s="66">
        <v>-1.9E-2</v>
      </c>
      <c r="L270" s="66">
        <v>-6.968</v>
      </c>
    </row>
    <row r="271" spans="4:12" x14ac:dyDescent="0.2">
      <c r="D271" s="66"/>
      <c r="E271" s="66"/>
      <c r="F271" s="66">
        <v>11</v>
      </c>
      <c r="G271" s="66">
        <v>-0.48599999999999999</v>
      </c>
      <c r="H271" s="66">
        <v>3.5000000000000003E-2</v>
      </c>
      <c r="I271" s="66">
        <v>-4.0330000000000004</v>
      </c>
      <c r="J271" s="66">
        <v>8.0000000000000002E-3</v>
      </c>
      <c r="K271" s="66">
        <v>-1209.914</v>
      </c>
      <c r="L271" s="66">
        <v>-3.3839999999999999</v>
      </c>
    </row>
    <row r="272" spans="4:12" x14ac:dyDescent="0.2">
      <c r="D272" s="66"/>
      <c r="E272" s="66" t="s">
        <v>196</v>
      </c>
      <c r="F272" s="66">
        <v>15</v>
      </c>
      <c r="G272" s="66">
        <v>0</v>
      </c>
      <c r="H272" s="66">
        <v>0</v>
      </c>
      <c r="I272" s="66">
        <v>2.145</v>
      </c>
      <c r="J272" s="66">
        <v>-4.0000000000000001E-3</v>
      </c>
      <c r="K272" s="66">
        <v>-0.01</v>
      </c>
      <c r="L272" s="66">
        <v>0</v>
      </c>
    </row>
    <row r="273" spans="4:12" x14ac:dyDescent="0.2">
      <c r="D273" s="66"/>
      <c r="E273" s="66"/>
      <c r="F273" s="66">
        <v>11</v>
      </c>
      <c r="G273" s="66">
        <v>0</v>
      </c>
      <c r="H273" s="66">
        <v>0</v>
      </c>
      <c r="I273" s="66">
        <v>-2.145</v>
      </c>
      <c r="J273" s="66">
        <v>4.0000000000000001E-3</v>
      </c>
      <c r="K273" s="66">
        <v>-643.39099999999996</v>
      </c>
      <c r="L273" s="66">
        <v>0</v>
      </c>
    </row>
    <row r="274" spans="4:12" x14ac:dyDescent="0.2">
      <c r="D274" s="66"/>
      <c r="E274" s="66" t="s">
        <v>190</v>
      </c>
      <c r="F274" s="66">
        <v>15</v>
      </c>
      <c r="G274" s="66">
        <v>-1.256</v>
      </c>
      <c r="H274" s="66">
        <v>4.2779999999999996</v>
      </c>
      <c r="I274" s="66">
        <v>0</v>
      </c>
      <c r="J274" s="66">
        <v>0</v>
      </c>
      <c r="K274" s="66">
        <v>0</v>
      </c>
      <c r="L274" s="66">
        <v>620.19500000000005</v>
      </c>
    </row>
    <row r="275" spans="4:12" x14ac:dyDescent="0.2">
      <c r="D275" s="66"/>
      <c r="E275" s="66"/>
      <c r="F275" s="66">
        <v>11</v>
      </c>
      <c r="G275" s="66">
        <v>1.256</v>
      </c>
      <c r="H275" s="66">
        <v>-4.2779999999999996</v>
      </c>
      <c r="I275" s="66">
        <v>0</v>
      </c>
      <c r="J275" s="66">
        <v>0</v>
      </c>
      <c r="K275" s="66">
        <v>0</v>
      </c>
      <c r="L275" s="66">
        <v>663.23199999999997</v>
      </c>
    </row>
    <row r="276" spans="4:12" x14ac:dyDescent="0.2">
      <c r="D276" s="66"/>
      <c r="E276" s="66" t="s">
        <v>194</v>
      </c>
      <c r="F276" s="66">
        <v>15</v>
      </c>
      <c r="G276" s="66">
        <v>0</v>
      </c>
      <c r="H276" s="66">
        <v>0</v>
      </c>
      <c r="I276" s="66">
        <v>3.1379999999999999</v>
      </c>
      <c r="J276" s="66">
        <v>0.19900000000000001</v>
      </c>
      <c r="K276" s="66">
        <v>0.496</v>
      </c>
      <c r="L276" s="66">
        <v>0</v>
      </c>
    </row>
    <row r="277" spans="4:12" x14ac:dyDescent="0.2">
      <c r="D277" s="66"/>
      <c r="E277" s="66"/>
      <c r="F277" s="66">
        <v>11</v>
      </c>
      <c r="G277" s="66">
        <v>0</v>
      </c>
      <c r="H277" s="66">
        <v>0</v>
      </c>
      <c r="I277" s="66">
        <v>-3.1379999999999999</v>
      </c>
      <c r="J277" s="66">
        <v>-0.19900000000000001</v>
      </c>
      <c r="K277" s="66">
        <v>-941.93200000000002</v>
      </c>
      <c r="L277" s="66">
        <v>0</v>
      </c>
    </row>
    <row r="278" spans="4:12" x14ac:dyDescent="0.2">
      <c r="D278" s="66"/>
      <c r="E278" s="66" t="s">
        <v>191</v>
      </c>
      <c r="F278" s="66">
        <v>15</v>
      </c>
      <c r="G278" s="66">
        <v>10.419</v>
      </c>
      <c r="H278" s="66">
        <v>-0.53300000000000003</v>
      </c>
      <c r="I278" s="66">
        <v>13.413</v>
      </c>
      <c r="J278" s="66">
        <v>0.17899999999999999</v>
      </c>
      <c r="K278" s="66">
        <v>0.44900000000000001</v>
      </c>
      <c r="L278" s="66">
        <v>-107.547</v>
      </c>
    </row>
    <row r="279" spans="4:12" x14ac:dyDescent="0.2">
      <c r="D279" s="66"/>
      <c r="E279" s="66"/>
      <c r="F279" s="66">
        <v>11</v>
      </c>
      <c r="G279" s="66">
        <v>-14.8</v>
      </c>
      <c r="H279" s="66">
        <v>0.53300000000000003</v>
      </c>
      <c r="I279" s="66">
        <v>-13.413</v>
      </c>
      <c r="J279" s="66">
        <v>-0.17899999999999999</v>
      </c>
      <c r="K279" s="66">
        <v>-4024.37</v>
      </c>
      <c r="L279" s="66">
        <v>-52.222000000000001</v>
      </c>
    </row>
    <row r="280" spans="4:12" x14ac:dyDescent="0.2">
      <c r="D280" s="66"/>
      <c r="E280" s="66" t="s">
        <v>189</v>
      </c>
      <c r="F280" s="66">
        <v>15</v>
      </c>
      <c r="G280" s="66">
        <v>8.3130000000000006</v>
      </c>
      <c r="H280" s="66">
        <v>3.806</v>
      </c>
      <c r="I280" s="66">
        <v>6.3550000000000004</v>
      </c>
      <c r="J280" s="66">
        <v>0.193</v>
      </c>
      <c r="K280" s="66">
        <v>0.48099999999999998</v>
      </c>
      <c r="L280" s="66">
        <v>524.84299999999996</v>
      </c>
    </row>
    <row r="281" spans="4:12" x14ac:dyDescent="0.2">
      <c r="D281" s="66"/>
      <c r="E281" s="66"/>
      <c r="F281" s="66">
        <v>11</v>
      </c>
      <c r="G281" s="66">
        <v>-12.694000000000001</v>
      </c>
      <c r="H281" s="66">
        <v>-3.806</v>
      </c>
      <c r="I281" s="66">
        <v>-6.3550000000000004</v>
      </c>
      <c r="J281" s="66">
        <v>-0.193</v>
      </c>
      <c r="K281" s="66">
        <v>-1907.02</v>
      </c>
      <c r="L281" s="66">
        <v>616.93200000000002</v>
      </c>
    </row>
    <row r="282" spans="4:12" x14ac:dyDescent="0.2">
      <c r="D282" s="66"/>
      <c r="E282" s="66" t="s">
        <v>197</v>
      </c>
      <c r="F282" s="66">
        <v>15</v>
      </c>
      <c r="G282" s="66">
        <v>10.225</v>
      </c>
      <c r="H282" s="66">
        <v>-0.51900000000000002</v>
      </c>
      <c r="I282" s="66">
        <v>11.8</v>
      </c>
      <c r="J282" s="66">
        <v>0.182</v>
      </c>
      <c r="K282" s="66">
        <v>0.45600000000000002</v>
      </c>
      <c r="L282" s="66">
        <v>-104.759</v>
      </c>
    </row>
    <row r="283" spans="4:12" x14ac:dyDescent="0.2">
      <c r="D283" s="66"/>
      <c r="E283" s="66"/>
      <c r="F283" s="66">
        <v>11</v>
      </c>
      <c r="G283" s="66">
        <v>-14.606</v>
      </c>
      <c r="H283" s="66">
        <v>0.51900000000000002</v>
      </c>
      <c r="I283" s="66">
        <v>-11.8</v>
      </c>
      <c r="J283" s="66">
        <v>-0.182</v>
      </c>
      <c r="K283" s="66">
        <v>-3540.404</v>
      </c>
      <c r="L283" s="66">
        <v>-50.869</v>
      </c>
    </row>
    <row r="284" spans="4:12" x14ac:dyDescent="0.2">
      <c r="D284" s="66"/>
      <c r="E284" s="66" t="s">
        <v>198</v>
      </c>
      <c r="F284" s="66">
        <v>15</v>
      </c>
      <c r="G284" s="66">
        <v>5.609</v>
      </c>
      <c r="H284" s="66">
        <v>3.9289999999999998</v>
      </c>
      <c r="I284" s="66">
        <v>9.3160000000000007</v>
      </c>
      <c r="J284" s="66">
        <v>0.187</v>
      </c>
      <c r="K284" s="66">
        <v>0.46800000000000003</v>
      </c>
      <c r="L284" s="66">
        <v>549.65899999999999</v>
      </c>
    </row>
    <row r="285" spans="4:12" x14ac:dyDescent="0.2">
      <c r="D285" s="66"/>
      <c r="E285" s="66"/>
      <c r="F285" s="66">
        <v>11</v>
      </c>
      <c r="G285" s="66">
        <v>-8.5299999999999994</v>
      </c>
      <c r="H285" s="66">
        <v>-3.9289999999999998</v>
      </c>
      <c r="I285" s="66">
        <v>-9.3160000000000007</v>
      </c>
      <c r="J285" s="66">
        <v>-0.187</v>
      </c>
      <c r="K285" s="66">
        <v>-2795.2379999999998</v>
      </c>
      <c r="L285" s="66">
        <v>628.98199999999997</v>
      </c>
    </row>
    <row r="286" spans="4:12" x14ac:dyDescent="0.2">
      <c r="D286" s="66"/>
      <c r="E286" s="66" t="s">
        <v>199</v>
      </c>
      <c r="F286" s="66">
        <v>15</v>
      </c>
      <c r="G286" s="66">
        <v>5.1230000000000002</v>
      </c>
      <c r="H286" s="66">
        <v>3.9630000000000001</v>
      </c>
      <c r="I286" s="66">
        <v>5.2830000000000004</v>
      </c>
      <c r="J286" s="66">
        <v>0.19500000000000001</v>
      </c>
      <c r="K286" s="66">
        <v>0.48599999999999999</v>
      </c>
      <c r="L286" s="66">
        <v>556.62699999999995</v>
      </c>
    </row>
    <row r="287" spans="4:12" x14ac:dyDescent="0.2">
      <c r="D287" s="66"/>
      <c r="E287" s="66"/>
      <c r="F287" s="66">
        <v>11</v>
      </c>
      <c r="G287" s="66">
        <v>-8.0440000000000005</v>
      </c>
      <c r="H287" s="66">
        <v>-3.9630000000000001</v>
      </c>
      <c r="I287" s="66">
        <v>-5.2830000000000004</v>
      </c>
      <c r="J287" s="66">
        <v>-0.19500000000000001</v>
      </c>
      <c r="K287" s="66">
        <v>-1585.3240000000001</v>
      </c>
      <c r="L287" s="66">
        <v>632.36500000000001</v>
      </c>
    </row>
    <row r="288" spans="4:12" x14ac:dyDescent="0.2">
      <c r="D288" s="66">
        <v>15</v>
      </c>
      <c r="E288" s="66" t="s">
        <v>188</v>
      </c>
      <c r="F288" s="66">
        <v>17</v>
      </c>
      <c r="G288" s="66">
        <v>61.383000000000003</v>
      </c>
      <c r="H288" s="66">
        <v>-0.65600000000000003</v>
      </c>
      <c r="I288" s="66">
        <v>0</v>
      </c>
      <c r="J288" s="66">
        <v>0</v>
      </c>
      <c r="K288" s="66">
        <v>0</v>
      </c>
      <c r="L288" s="66">
        <v>-132.40100000000001</v>
      </c>
    </row>
    <row r="289" spans="4:12" x14ac:dyDescent="0.2">
      <c r="D289" s="66"/>
      <c r="E289" s="66"/>
      <c r="F289" s="66">
        <v>12</v>
      </c>
      <c r="G289" s="66">
        <v>-64.304000000000002</v>
      </c>
      <c r="H289" s="66">
        <v>0.65600000000000003</v>
      </c>
      <c r="I289" s="66">
        <v>0</v>
      </c>
      <c r="J289" s="66">
        <v>0</v>
      </c>
      <c r="K289" s="66">
        <v>0</v>
      </c>
      <c r="L289" s="66">
        <v>-64.281999999999996</v>
      </c>
    </row>
    <row r="290" spans="4:12" x14ac:dyDescent="0.2">
      <c r="D290" s="66"/>
      <c r="E290" s="66" t="s">
        <v>195</v>
      </c>
      <c r="F290" s="66">
        <v>17</v>
      </c>
      <c r="G290" s="66">
        <v>6.5140000000000002</v>
      </c>
      <c r="H290" s="66">
        <v>-7.1999999999999995E-2</v>
      </c>
      <c r="I290" s="66">
        <v>4.0279999999999996</v>
      </c>
      <c r="J290" s="66">
        <v>-1.4E-2</v>
      </c>
      <c r="K290" s="66">
        <v>1.9E-2</v>
      </c>
      <c r="L290" s="66">
        <v>-14.47</v>
      </c>
    </row>
    <row r="291" spans="4:12" x14ac:dyDescent="0.2">
      <c r="D291" s="66"/>
      <c r="E291" s="66"/>
      <c r="F291" s="66">
        <v>12</v>
      </c>
      <c r="G291" s="66">
        <v>-6.5140000000000002</v>
      </c>
      <c r="H291" s="66">
        <v>7.1999999999999995E-2</v>
      </c>
      <c r="I291" s="66">
        <v>-4.0279999999999996</v>
      </c>
      <c r="J291" s="66">
        <v>1.4E-2</v>
      </c>
      <c r="K291" s="66">
        <v>-1208.5619999999999</v>
      </c>
      <c r="L291" s="66">
        <v>-7.0250000000000004</v>
      </c>
    </row>
    <row r="292" spans="4:12" x14ac:dyDescent="0.2">
      <c r="D292" s="66"/>
      <c r="E292" s="66" t="s">
        <v>196</v>
      </c>
      <c r="F292" s="66">
        <v>17</v>
      </c>
      <c r="G292" s="66">
        <v>0</v>
      </c>
      <c r="H292" s="66">
        <v>0</v>
      </c>
      <c r="I292" s="66">
        <v>2.1419999999999999</v>
      </c>
      <c r="J292" s="66">
        <v>-7.0000000000000001E-3</v>
      </c>
      <c r="K292" s="66">
        <v>0.01</v>
      </c>
      <c r="L292" s="66">
        <v>0</v>
      </c>
    </row>
    <row r="293" spans="4:12" x14ac:dyDescent="0.2">
      <c r="D293" s="66"/>
      <c r="E293" s="66"/>
      <c r="F293" s="66">
        <v>12</v>
      </c>
      <c r="G293" s="66">
        <v>0</v>
      </c>
      <c r="H293" s="66">
        <v>0</v>
      </c>
      <c r="I293" s="66">
        <v>-2.1419999999999999</v>
      </c>
      <c r="J293" s="66">
        <v>7.0000000000000001E-3</v>
      </c>
      <c r="K293" s="66">
        <v>-642.67200000000003</v>
      </c>
      <c r="L293" s="66">
        <v>0</v>
      </c>
    </row>
    <row r="294" spans="4:12" x14ac:dyDescent="0.2">
      <c r="D294" s="66"/>
      <c r="E294" s="66" t="s">
        <v>190</v>
      </c>
      <c r="F294" s="66">
        <v>17</v>
      </c>
      <c r="G294" s="66">
        <v>18.058</v>
      </c>
      <c r="H294" s="66">
        <v>3.7069999999999999</v>
      </c>
      <c r="I294" s="66">
        <v>0</v>
      </c>
      <c r="J294" s="66">
        <v>0</v>
      </c>
      <c r="K294" s="66">
        <v>0</v>
      </c>
      <c r="L294" s="66">
        <v>505.178</v>
      </c>
    </row>
    <row r="295" spans="4:12" x14ac:dyDescent="0.2">
      <c r="D295" s="66"/>
      <c r="E295" s="66"/>
      <c r="F295" s="66">
        <v>12</v>
      </c>
      <c r="G295" s="66">
        <v>-18.058</v>
      </c>
      <c r="H295" s="66">
        <v>-3.7069999999999999</v>
      </c>
      <c r="I295" s="66">
        <v>0</v>
      </c>
      <c r="J295" s="66">
        <v>0</v>
      </c>
      <c r="K295" s="66">
        <v>0</v>
      </c>
      <c r="L295" s="66">
        <v>606.98400000000004</v>
      </c>
    </row>
    <row r="296" spans="4:12" x14ac:dyDescent="0.2">
      <c r="D296" s="66"/>
      <c r="E296" s="66" t="s">
        <v>194</v>
      </c>
      <c r="F296" s="66">
        <v>17</v>
      </c>
      <c r="G296" s="66">
        <v>0</v>
      </c>
      <c r="H296" s="66">
        <v>0</v>
      </c>
      <c r="I296" s="66">
        <v>3.262</v>
      </c>
      <c r="J296" s="66">
        <v>0.40400000000000003</v>
      </c>
      <c r="K296" s="66">
        <v>-0.496</v>
      </c>
      <c r="L296" s="66">
        <v>0</v>
      </c>
    </row>
    <row r="297" spans="4:12" x14ac:dyDescent="0.2">
      <c r="D297" s="66"/>
      <c r="E297" s="66"/>
      <c r="F297" s="66">
        <v>12</v>
      </c>
      <c r="G297" s="66">
        <v>0</v>
      </c>
      <c r="H297" s="66">
        <v>0</v>
      </c>
      <c r="I297" s="66">
        <v>-3.262</v>
      </c>
      <c r="J297" s="66">
        <v>-0.40400000000000003</v>
      </c>
      <c r="K297" s="66">
        <v>-978.06899999999996</v>
      </c>
      <c r="L297" s="66">
        <v>0</v>
      </c>
    </row>
    <row r="298" spans="4:12" x14ac:dyDescent="0.2">
      <c r="D298" s="66"/>
      <c r="E298" s="66" t="s">
        <v>191</v>
      </c>
      <c r="F298" s="66">
        <v>17</v>
      </c>
      <c r="G298" s="66">
        <v>103.474</v>
      </c>
      <c r="H298" s="66">
        <v>-1.109</v>
      </c>
      <c r="I298" s="66">
        <v>13.525</v>
      </c>
      <c r="J298" s="66">
        <v>0.37</v>
      </c>
      <c r="K298" s="66">
        <v>-0.44900000000000001</v>
      </c>
      <c r="L298" s="66">
        <v>-223.92400000000001</v>
      </c>
    </row>
    <row r="299" spans="4:12" x14ac:dyDescent="0.2">
      <c r="D299" s="66"/>
      <c r="E299" s="66"/>
      <c r="F299" s="66">
        <v>12</v>
      </c>
      <c r="G299" s="66">
        <v>-107.855</v>
      </c>
      <c r="H299" s="66">
        <v>1.109</v>
      </c>
      <c r="I299" s="66">
        <v>-13.525</v>
      </c>
      <c r="J299" s="66">
        <v>-0.37</v>
      </c>
      <c r="K299" s="66">
        <v>-4057.0619999999999</v>
      </c>
      <c r="L299" s="66">
        <v>-108.717</v>
      </c>
    </row>
    <row r="300" spans="4:12" x14ac:dyDescent="0.2">
      <c r="D300" s="66"/>
      <c r="E300" s="66" t="s">
        <v>189</v>
      </c>
      <c r="F300" s="66">
        <v>17</v>
      </c>
      <c r="G300" s="69">
        <v>110.13200000000001</v>
      </c>
      <c r="H300" s="66">
        <v>2.7240000000000002</v>
      </c>
      <c r="I300" s="66">
        <v>6.4749999999999996</v>
      </c>
      <c r="J300" s="66">
        <v>0.39400000000000002</v>
      </c>
      <c r="K300" s="66">
        <v>-0.48099999999999998</v>
      </c>
      <c r="L300" s="66">
        <v>306.577</v>
      </c>
    </row>
    <row r="301" spans="4:12" x14ac:dyDescent="0.2">
      <c r="D301" s="66"/>
      <c r="E301" s="66"/>
      <c r="F301" s="66">
        <v>12</v>
      </c>
      <c r="G301" s="69">
        <v>-114.51300000000001</v>
      </c>
      <c r="H301" s="66">
        <v>-2.7240000000000002</v>
      </c>
      <c r="I301" s="66">
        <v>-6.4749999999999996</v>
      </c>
      <c r="J301" s="66">
        <v>-0.39400000000000002</v>
      </c>
      <c r="K301" s="66">
        <v>-1942.078</v>
      </c>
      <c r="L301" s="66">
        <v>510.56099999999998</v>
      </c>
    </row>
    <row r="302" spans="4:12" x14ac:dyDescent="0.2">
      <c r="D302" s="66"/>
      <c r="E302" s="66" t="s">
        <v>197</v>
      </c>
      <c r="F302" s="66">
        <v>17</v>
      </c>
      <c r="G302" s="66">
        <v>100.86799999999999</v>
      </c>
      <c r="H302" s="66">
        <v>-1.08</v>
      </c>
      <c r="I302" s="66">
        <v>11.914</v>
      </c>
      <c r="J302" s="66">
        <v>0.375</v>
      </c>
      <c r="K302" s="66">
        <v>-0.45600000000000002</v>
      </c>
      <c r="L302" s="66">
        <v>-218.136</v>
      </c>
    </row>
    <row r="303" spans="4:12" x14ac:dyDescent="0.2">
      <c r="D303" s="66"/>
      <c r="E303" s="66"/>
      <c r="F303" s="66">
        <v>12</v>
      </c>
      <c r="G303" s="66">
        <v>-105.249</v>
      </c>
      <c r="H303" s="66">
        <v>1.08</v>
      </c>
      <c r="I303" s="66">
        <v>-11.914</v>
      </c>
      <c r="J303" s="66">
        <v>-0.375</v>
      </c>
      <c r="K303" s="66">
        <v>-3573.6370000000002</v>
      </c>
      <c r="L303" s="66">
        <v>-105.907</v>
      </c>
    </row>
    <row r="304" spans="4:12" x14ac:dyDescent="0.2">
      <c r="D304" s="66"/>
      <c r="E304" s="66" t="s">
        <v>198</v>
      </c>
      <c r="F304" s="66">
        <v>17</v>
      </c>
      <c r="G304" s="66">
        <v>85.954999999999998</v>
      </c>
      <c r="H304" s="66">
        <v>2.98</v>
      </c>
      <c r="I304" s="66">
        <v>9.4329999999999998</v>
      </c>
      <c r="J304" s="66">
        <v>0.38400000000000001</v>
      </c>
      <c r="K304" s="66">
        <v>-0.46800000000000003</v>
      </c>
      <c r="L304" s="66">
        <v>358.30700000000002</v>
      </c>
    </row>
    <row r="305" spans="4:12" x14ac:dyDescent="0.2">
      <c r="D305" s="66"/>
      <c r="E305" s="66"/>
      <c r="F305" s="66">
        <v>12</v>
      </c>
      <c r="G305" s="66">
        <v>-88.875</v>
      </c>
      <c r="H305" s="66">
        <v>-2.98</v>
      </c>
      <c r="I305" s="66">
        <v>-9.4329999999999998</v>
      </c>
      <c r="J305" s="66">
        <v>-0.38400000000000001</v>
      </c>
      <c r="K305" s="66">
        <v>-2829.3040000000001</v>
      </c>
      <c r="L305" s="66">
        <v>535.67700000000002</v>
      </c>
    </row>
    <row r="306" spans="4:12" x14ac:dyDescent="0.2">
      <c r="D306" s="66"/>
      <c r="E306" s="66" t="s">
        <v>199</v>
      </c>
      <c r="F306" s="66">
        <v>17</v>
      </c>
      <c r="G306" s="66">
        <v>79.441000000000003</v>
      </c>
      <c r="H306" s="66">
        <v>3.052</v>
      </c>
      <c r="I306" s="66">
        <v>5.4039999999999999</v>
      </c>
      <c r="J306" s="66">
        <v>0.39700000000000002</v>
      </c>
      <c r="K306" s="66">
        <v>-0.48599999999999999</v>
      </c>
      <c r="L306" s="66">
        <v>372.77800000000002</v>
      </c>
    </row>
    <row r="307" spans="4:12" x14ac:dyDescent="0.2">
      <c r="D307" s="66"/>
      <c r="E307" s="66"/>
      <c r="F307" s="66">
        <v>12</v>
      </c>
      <c r="G307" s="66">
        <v>-82.361000000000004</v>
      </c>
      <c r="H307" s="66">
        <v>-3.052</v>
      </c>
      <c r="I307" s="66">
        <v>-5.4039999999999999</v>
      </c>
      <c r="J307" s="66">
        <v>-0.39700000000000002</v>
      </c>
      <c r="K307" s="66">
        <v>-1620.742</v>
      </c>
      <c r="L307" s="66">
        <v>542.702</v>
      </c>
    </row>
  </sheetData>
  <mergeCells count="2">
    <mergeCell ref="N235:N236"/>
    <mergeCell ref="N238:N23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Internal Framing Design</vt:lpstr>
      <vt:lpstr>Steel Piles HP14X89</vt:lpstr>
      <vt:lpstr>Steel Pile Cap W14x89</vt:lpstr>
      <vt:lpstr>Steel Piles Outputs</vt:lpstr>
      <vt:lpstr>'Internal Framing Design'!Print_Area</vt:lpstr>
      <vt:lpstr>'Steel Pile Cap W14x89'!Print_Area</vt:lpstr>
      <vt:lpstr>'Steel Piles HP14X89'!Print_Area</vt:lpstr>
      <vt:lpstr>'Internal Framing Design'!Print_Titles</vt:lpstr>
      <vt:lpstr>'Steel Pile Cap W14x89'!Print_Titles</vt:lpstr>
      <vt:lpstr>'Steel Piles HP14X89'!Print_Titles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Mark Powell</cp:lastModifiedBy>
  <cp:lastPrinted>2022-01-27T22:47:56Z</cp:lastPrinted>
  <dcterms:created xsi:type="dcterms:W3CDTF">2008-03-13T13:08:56Z</dcterms:created>
  <dcterms:modified xsi:type="dcterms:W3CDTF">2023-11-30T15:06:51Z</dcterms:modified>
</cp:coreProperties>
</file>